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codeName="ThisWorkbook" defaultThemeVersion="124226"/>
  <bookViews>
    <workbookView xWindow="735" yWindow="735" windowWidth="21600" windowHeight="11385" tabRatio="855" activeTab="1"/>
  </bookViews>
  <sheets>
    <sheet name="Cấp GCN buôn bán" sheetId="19" r:id="rId1"/>
    <sheet name="Cấp lại GCN buôn bán " sheetId="22" r:id="rId2"/>
  </sheets>
  <definedNames>
    <definedName name="_xlnm.Print_Area" localSheetId="0">'Cấp GCN buôn bán'!$A$1:$L$83</definedName>
    <definedName name="_xlnm.Print_Area" localSheetId="1">'Cấp lại GCN buôn bán '!$A$1:$L$87</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3" i="19" l="1"/>
  <c r="J38" i="22"/>
  <c r="K39" i="22"/>
  <c r="J32" i="19" l="1"/>
  <c r="J36" i="19"/>
  <c r="J38" i="19"/>
  <c r="J40" i="19"/>
  <c r="J13" i="19"/>
  <c r="J14" i="19"/>
  <c r="J15" i="19"/>
  <c r="J16" i="19"/>
  <c r="J17" i="19"/>
  <c r="J18" i="19"/>
  <c r="J19" i="19"/>
  <c r="J20" i="19"/>
  <c r="J21" i="19"/>
  <c r="J22" i="19"/>
  <c r="J23" i="19"/>
  <c r="J12" i="19"/>
  <c r="K45" i="22" l="1"/>
  <c r="K44" i="22"/>
  <c r="K43" i="22"/>
  <c r="K41" i="22"/>
  <c r="J37" i="22"/>
  <c r="K37" i="22" s="1"/>
  <c r="K36" i="22"/>
  <c r="K35" i="22"/>
  <c r="J34" i="22"/>
  <c r="K34" i="22" s="1"/>
  <c r="J33" i="22"/>
  <c r="K33" i="22" s="1"/>
  <c r="J32" i="22"/>
  <c r="K32" i="22" s="1"/>
  <c r="F47" i="22"/>
  <c r="G47" i="22"/>
  <c r="K43" i="19"/>
  <c r="K42" i="19"/>
  <c r="K41" i="19"/>
  <c r="K39" i="19"/>
  <c r="K37" i="19"/>
  <c r="K35" i="19"/>
  <c r="K34" i="19"/>
  <c r="K33" i="19"/>
  <c r="K32" i="19"/>
  <c r="J31" i="19"/>
  <c r="K31" i="19" s="1"/>
  <c r="J47" i="22" l="1"/>
  <c r="K47" i="22"/>
  <c r="J13" i="22" l="1"/>
  <c r="K13" i="22" s="1"/>
  <c r="G26" i="22"/>
  <c r="F26" i="22"/>
  <c r="J24" i="22"/>
  <c r="K24" i="22" s="1"/>
  <c r="J23" i="22"/>
  <c r="K23" i="22" s="1"/>
  <c r="J22" i="22"/>
  <c r="K22" i="22" s="1"/>
  <c r="J20" i="22"/>
  <c r="K20" i="22" s="1"/>
  <c r="K18" i="22"/>
  <c r="J17" i="22"/>
  <c r="J16" i="22"/>
  <c r="K16" i="22" s="1"/>
  <c r="J15" i="22"/>
  <c r="K15" i="22" s="1"/>
  <c r="J14" i="22"/>
  <c r="K14" i="22" s="1"/>
  <c r="J12" i="22"/>
  <c r="J11" i="22"/>
  <c r="K11" i="22" s="1"/>
  <c r="G45" i="19"/>
  <c r="F45" i="19"/>
  <c r="J45" i="19" l="1"/>
  <c r="J26" i="22"/>
  <c r="K85" i="22"/>
  <c r="K12" i="22"/>
  <c r="K26" i="22" s="1"/>
  <c r="K45" i="19"/>
  <c r="K84" i="22" l="1"/>
  <c r="K86" i="22" s="1"/>
  <c r="L86" i="22" s="1"/>
  <c r="L87" i="22" l="1"/>
  <c r="G25" i="19" l="1"/>
  <c r="F25" i="19"/>
  <c r="K23" i="19"/>
  <c r="K22" i="19"/>
  <c r="K21" i="19"/>
  <c r="K19" i="19"/>
  <c r="K17" i="19"/>
  <c r="K15" i="19"/>
  <c r="K14" i="19"/>
  <c r="K13" i="19"/>
  <c r="J11" i="19"/>
  <c r="K11" i="19" s="1"/>
  <c r="K81" i="19" l="1"/>
  <c r="J25" i="19"/>
  <c r="K12" i="19"/>
  <c r="K25" i="19" l="1"/>
  <c r="P21" i="19" s="1"/>
  <c r="K80" i="19" l="1"/>
  <c r="K82" i="19" s="1"/>
  <c r="L82" i="19" s="1"/>
  <c r="L83" i="19" l="1"/>
</calcChain>
</file>

<file path=xl/sharedStrings.xml><?xml version="1.0" encoding="utf-8"?>
<sst xmlns="http://schemas.openxmlformats.org/spreadsheetml/2006/main" count="164" uniqueCount="50">
  <si>
    <t>STT</t>
  </si>
  <si>
    <t>TỔNG</t>
  </si>
  <si>
    <t>Chuẩn bị hồ sơ</t>
  </si>
  <si>
    <t>Phí</t>
  </si>
  <si>
    <t>Lệ phí</t>
  </si>
  <si>
    <t>Ghi chú</t>
  </si>
  <si>
    <t>Khác</t>
  </si>
  <si>
    <t>Nộp hồ sơ</t>
  </si>
  <si>
    <t>Trực tiếp</t>
  </si>
  <si>
    <t>Nhận kết quả</t>
  </si>
  <si>
    <t>I.</t>
  </si>
  <si>
    <t>II.</t>
  </si>
  <si>
    <t>CHI PHÍ TUÂN THỦ THỦ TỤC HÀNH CHÍNH</t>
  </si>
  <si>
    <t>III.</t>
  </si>
  <si>
    <t>Các công việc 
khi thực hiện TTHC</t>
  </si>
  <si>
    <t>Số lượng đối tượng tuân thủ/01 năm</t>
  </si>
  <si>
    <t>Các hoạt động/ cách thức thực hiện cụ thể</t>
  </si>
  <si>
    <t>Số lần thực hiện/ 01 năm</t>
  </si>
  <si>
    <t>Nộp phí, lệ phí, chi phí khác</t>
  </si>
  <si>
    <t>3.2</t>
  </si>
  <si>
    <t>3.1</t>
  </si>
  <si>
    <t xml:space="preserve">SO SÁNH CHI PHÍ </t>
  </si>
  <si>
    <t>Bưu chính</t>
  </si>
  <si>
    <t xml:space="preserve">Bưu chính </t>
  </si>
  <si>
    <t>Biểu mẫu số 04/ĐGTĐ-SCM</t>
  </si>
  <si>
    <t xml:space="preserve">CHI PHÍ TUÂN THỦ TTHC HIỆN TẠI </t>
  </si>
  <si>
    <t xml:space="preserve">CHI PHÍ  TUÂN THỦ TTHC DỰ KIẾN SỬA ĐỔI, BỔ SUNG </t>
  </si>
  <si>
    <t>Bản chính</t>
  </si>
  <si>
    <t>Trực tuyến</t>
  </si>
  <si>
    <t xml:space="preserve">Điền thông tin theo mẫu đơn </t>
  </si>
  <si>
    <r>
      <t xml:space="preserve">Thời gian thực hiện </t>
    </r>
    <r>
      <rPr>
        <sz val="12"/>
        <rFont val="Times New Roman"/>
        <family val="1"/>
      </rPr>
      <t>(giờ)</t>
    </r>
  </si>
  <si>
    <r>
      <rPr>
        <b/>
        <sz val="12"/>
        <rFont val="Times New Roman"/>
        <family val="1"/>
      </rPr>
      <t>Mức TNBQ/ 01 giờ làm việc</t>
    </r>
    <r>
      <rPr>
        <sz val="12"/>
        <rFont val="Times New Roman"/>
        <family val="1"/>
      </rPr>
      <t xml:space="preserve"> (đồng)</t>
    </r>
  </si>
  <si>
    <r>
      <t xml:space="preserve">Mức chi phí thuê tư vấn, dịch vụ </t>
    </r>
    <r>
      <rPr>
        <sz val="12"/>
        <rFont val="Times New Roman"/>
        <family val="1"/>
      </rPr>
      <t>(đồng)</t>
    </r>
  </si>
  <si>
    <r>
      <t xml:space="preserve">Mức phí, lệ phí, chi phí khác </t>
    </r>
    <r>
      <rPr>
        <sz val="12"/>
        <rFont val="Times New Roman"/>
        <family val="1"/>
      </rPr>
      <t>(đồng)</t>
    </r>
  </si>
  <si>
    <r>
      <t xml:space="preserve">Chi phí thực hiện TTHC </t>
    </r>
    <r>
      <rPr>
        <sz val="12"/>
        <rFont val="Times New Roman"/>
        <family val="1"/>
      </rPr>
      <t>(đồng)</t>
    </r>
  </si>
  <si>
    <r>
      <t xml:space="preserve">Tổng chi phí thực hiện TTHC/
01 năm </t>
    </r>
    <r>
      <rPr>
        <sz val="12"/>
        <rFont val="Times New Roman"/>
        <family val="1"/>
      </rPr>
      <t>(đồng)</t>
    </r>
  </si>
  <si>
    <r>
      <rPr>
        <b/>
        <sz val="12"/>
        <rFont val="Times New Roman"/>
        <family val="1"/>
      </rPr>
      <t>Chuẩn bị, phục vụ việc kiểm tra, đánh giá của cơ quan có thẩm quyền</t>
    </r>
    <r>
      <rPr>
        <sz val="12"/>
        <rFont val="Times New Roman"/>
        <family val="1"/>
      </rPr>
      <t xml:space="preserve"> (nếu có)</t>
    </r>
  </si>
  <si>
    <r>
      <rPr>
        <b/>
        <sz val="12"/>
        <rFont val="Times New Roman"/>
        <family val="1"/>
      </rPr>
      <t>Công việc khác</t>
    </r>
    <r>
      <rPr>
        <sz val="12"/>
        <rFont val="Times New Roman"/>
        <family val="1"/>
      </rPr>
      <t xml:space="preserve"> (nếu có)</t>
    </r>
  </si>
  <si>
    <t>Đánh giá tại cơ sở</t>
  </si>
  <si>
    <t xml:space="preserve">Đơn đề nghị cấp Giấy chứng nhận đủ điều kiện buôn bán phân bón </t>
  </si>
  <si>
    <t xml:space="preserve">Bản chính Giấy chứng nhận đã được cấp </t>
  </si>
  <si>
    <t>Điền thông tin theo mẫu đơn/ bản chính</t>
  </si>
  <si>
    <t>Bản chụp</t>
  </si>
  <si>
    <t>Bản  chụp</t>
  </si>
  <si>
    <t xml:space="preserve">Đơn đề nghị cấplại Giấy chứng nhận đủ điều kiện buôn bán phân bón </t>
  </si>
  <si>
    <t xml:space="preserve">Đơn đề nghị cấp lại Giấy chứng nhận đủ điều kiện buôn bán phân bón </t>
  </si>
  <si>
    <t>Bằng tốt nghiệp trung cấp trở lên thuộc một trong các chuyên ngành về trồng trọt, bảo vệ thực vật, nông hóa thổ nhưỡng, khoa học đất, nông học, hóa học, sinh học của người trực tiếp buôn bán phân bón theo quy định tại điểm c khoản 2 Điều 42 Luật Trồng trọt</t>
  </si>
  <si>
    <t xml:space="preserve">BỘ NÔNG NGHIỆP VÀ MÔI TRƯỜNG
</t>
  </si>
  <si>
    <t xml:space="preserve">    TÊN THỦ TỤC HÀNH CHÍNH 2: Cấp Giấy chứng nhận đủ điều kiện buôn bán phân bón</t>
  </si>
  <si>
    <t xml:space="preserve">    TÊN THỦ TỤC HÀNH CHÍNH 3: Cấp lại Giấy chứng nhận đủ điều kiện buôn bán phân bón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</si>
</sst>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_(* \(#,##0.00\);_(* &quot;-&quot;??_);_(@_)"/>
    <numFmt numFmtId="164" formatCode="0.0%"/>
    <numFmt numFmtId="165" formatCode="0.0"/>
    <numFmt numFmtId="166" formatCode="#,##0.0"/>
    <numFmt numFmtId="167" formatCode="0.0;[Red]0.0"/>
    <numFmt numFmtId="168" formatCode="_(* #,##0_);_(* \(#,##0\);_(* &quot;-&quot;??_);_(@_)"/>
  </numFmts>
  <fonts count="7" x14ac:knownFonts="1">
    <font>
      <sz val="11"/>
      <color theme="1"/>
      <name val="Calibri"/>
      <family val="2"/>
      <scheme val="minor"/>
    </font>
    <font>
      <b/>
      <sz val="12"/>
      <name val="Times New Roman"/>
      <family val="1"/>
    </font>
    <font>
      <sz val="12"/>
      <name val="Times New Roman"/>
      <family val="1"/>
    </font>
    <font>
      <b/>
      <i/>
      <sz val="12"/>
      <name val="Times New Roman"/>
      <family val="1"/>
    </font>
    <font>
      <sz val="12"/>
      <color theme="1"/>
      <name val="Times New Roman"/>
      <family val="1"/>
    </font>
    <font>
      <sz val="11"/>
      <color theme="1"/>
      <name val="Calibri"/>
      <family val="2"/>
      <scheme val="minor"/>
    </font>
    <font>
      <sz val="12"/>
      <color rgb="FF1E2F41"/>
      <name val="Times New Roman"/>
      <family val="1"/>
    </font>
  </fonts>
  <fills count="3">
    <fill>
      <patternFill patternType="none"/>
    </fill>
    <fill>
      <patternFill patternType="gray125"/>
    </fill>
    <fill>
      <patternFill patternType="solid">
        <fgColor indexed="9"/>
        <bgColor indexed="64"/>
      </patternFill>
    </fill>
  </fills>
  <borders count="1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85">
    <xf numFmtId="0" fontId="0" fillId="0" borderId="0" xfId="0"/>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167" fontId="2" fillId="0" borderId="5" xfId="0" applyNumberFormat="1" applyFont="1" applyBorder="1" applyAlignment="1" applyProtection="1">
      <alignment horizontal="center" vertical="center" wrapText="1"/>
      <protection locked="0" hidden="1"/>
    </xf>
    <xf numFmtId="166" fontId="2" fillId="2" borderId="5" xfId="0" applyNumberFormat="1" applyFont="1" applyFill="1" applyBorder="1" applyAlignment="1">
      <alignment horizontal="center" vertical="center" wrapText="1"/>
    </xf>
    <xf numFmtId="3" fontId="2" fillId="0" borderId="5" xfId="0" applyNumberFormat="1" applyFont="1" applyBorder="1" applyAlignment="1" applyProtection="1">
      <alignment vertical="center"/>
      <protection locked="0"/>
    </xf>
    <xf numFmtId="3" fontId="2" fillId="0" borderId="5" xfId="0" applyNumberFormat="1" applyFont="1" applyBorder="1" applyAlignment="1" applyProtection="1">
      <alignment horizontal="right" vertical="center" wrapText="1"/>
      <protection locked="0"/>
    </xf>
    <xf numFmtId="3" fontId="2" fillId="0" borderId="5" xfId="0" applyNumberFormat="1" applyFont="1" applyBorder="1" applyAlignment="1" applyProtection="1">
      <alignment horizontal="center" vertical="center" wrapText="1"/>
      <protection locked="0"/>
    </xf>
    <xf numFmtId="0" fontId="1" fillId="0" borderId="2" xfId="0" applyFont="1" applyBorder="1" applyAlignment="1" applyProtection="1">
      <alignment horizontal="left" vertical="center" wrapText="1"/>
      <protection locked="0"/>
    </xf>
    <xf numFmtId="165" fontId="1" fillId="0" borderId="2" xfId="0" applyNumberFormat="1" applyFont="1" applyBorder="1" applyAlignment="1" applyProtection="1">
      <alignment horizontal="center" vertical="center" wrapText="1"/>
      <protection locked="0"/>
    </xf>
    <xf numFmtId="3" fontId="2" fillId="0" borderId="2" xfId="0" applyNumberFormat="1" applyFont="1" applyBorder="1" applyAlignment="1" applyProtection="1">
      <alignment horizontal="center" vertical="center" wrapText="1"/>
      <protection locked="0"/>
    </xf>
    <xf numFmtId="4" fontId="1" fillId="0" borderId="3" xfId="0" applyNumberFormat="1" applyFont="1" applyBorder="1" applyAlignment="1" applyProtection="1">
      <alignment horizontal="center" vertical="center" wrapText="1"/>
      <protection locked="0"/>
    </xf>
    <xf numFmtId="165" fontId="1" fillId="0" borderId="2" xfId="0" applyNumberFormat="1" applyFont="1" applyBorder="1" applyAlignment="1">
      <alignment horizontal="center" vertical="center" wrapText="1"/>
    </xf>
    <xf numFmtId="165" fontId="1" fillId="0" borderId="10" xfId="0" applyNumberFormat="1" applyFont="1" applyBorder="1" applyAlignment="1" applyProtection="1">
      <alignment horizontal="center" vertical="center" wrapText="1"/>
      <protection locked="0"/>
    </xf>
    <xf numFmtId="0" fontId="1" fillId="0" borderId="4" xfId="0" quotePrefix="1" applyFont="1" applyBorder="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horizontal="left" vertical="center" wrapText="1"/>
      <protection locked="0"/>
    </xf>
    <xf numFmtId="167" fontId="2" fillId="0" borderId="5" xfId="0" applyNumberFormat="1" applyFont="1" applyBorder="1" applyAlignment="1" applyProtection="1">
      <alignment horizontal="center" vertical="center" wrapText="1"/>
      <protection locked="0"/>
    </xf>
    <xf numFmtId="3" fontId="2" fillId="0" borderId="5" xfId="0" applyNumberFormat="1" applyFont="1" applyBorder="1" applyAlignment="1">
      <alignment horizontal="right" vertical="center" wrapText="1"/>
    </xf>
    <xf numFmtId="3" fontId="2" fillId="0" borderId="6" xfId="0" applyNumberFormat="1" applyFont="1" applyBorder="1" applyAlignment="1" applyProtection="1">
      <alignment horizontal="left" vertical="center" wrapText="1"/>
      <protection locked="0"/>
    </xf>
    <xf numFmtId="0" fontId="2" fillId="2" borderId="5" xfId="0" applyFont="1" applyFill="1" applyBorder="1" applyAlignment="1">
      <alignment horizontal="left" vertical="center" wrapText="1"/>
    </xf>
    <xf numFmtId="0" fontId="2" fillId="0" borderId="11" xfId="0" applyFont="1" applyBorder="1" applyAlignment="1" applyProtection="1">
      <alignment horizontal="center" vertical="center" wrapText="1"/>
      <protection locked="0"/>
    </xf>
    <xf numFmtId="0" fontId="2" fillId="0" borderId="4" xfId="0" quotePrefix="1" applyFont="1" applyBorder="1" applyAlignment="1" applyProtection="1">
      <alignment horizontal="center" vertical="center" wrapText="1"/>
      <protection locked="0"/>
    </xf>
    <xf numFmtId="0" fontId="2" fillId="0" borderId="5" xfId="0" applyFont="1" applyBorder="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Alignment="1" applyProtection="1">
      <alignment horizontal="left" vertical="center"/>
      <protection locked="0"/>
    </xf>
    <xf numFmtId="0" fontId="2" fillId="0" borderId="7" xfId="0" applyFont="1" applyBorder="1" applyAlignment="1" applyProtection="1">
      <alignment horizontal="center" vertical="center" wrapText="1"/>
      <protection locked="0"/>
    </xf>
    <xf numFmtId="167" fontId="1" fillId="0" borderId="8" xfId="0" applyNumberFormat="1" applyFont="1" applyBorder="1" applyAlignment="1" applyProtection="1">
      <alignment horizontal="center" vertical="center" wrapText="1"/>
      <protection locked="0"/>
    </xf>
    <xf numFmtId="3" fontId="1" fillId="0" borderId="8" xfId="0" applyNumberFormat="1" applyFont="1" applyBorder="1" applyAlignment="1" applyProtection="1">
      <alignment horizontal="right" vertical="center" wrapText="1"/>
      <protection locked="0"/>
    </xf>
    <xf numFmtId="3" fontId="1" fillId="0" borderId="8" xfId="0" quotePrefix="1" applyNumberFormat="1" applyFont="1" applyBorder="1" applyAlignment="1" applyProtection="1">
      <alignment horizontal="center" vertical="center" wrapText="1"/>
      <protection locked="0"/>
    </xf>
    <xf numFmtId="3" fontId="1" fillId="0" borderId="8" xfId="0" applyNumberFormat="1" applyFont="1" applyBorder="1" applyAlignment="1" applyProtection="1">
      <alignment horizontal="center" vertical="center" wrapText="1"/>
      <protection locked="0"/>
    </xf>
    <xf numFmtId="3" fontId="1" fillId="0" borderId="8" xfId="0" applyNumberFormat="1" applyFont="1" applyBorder="1" applyAlignment="1">
      <alignment horizontal="right" vertical="center" wrapText="1"/>
    </xf>
    <xf numFmtId="3" fontId="1" fillId="0" borderId="9" xfId="0" applyNumberFormat="1" applyFont="1" applyBorder="1" applyAlignment="1" applyProtection="1">
      <alignment horizontal="right" vertical="center" wrapText="1"/>
      <protection locked="0"/>
    </xf>
    <xf numFmtId="0" fontId="1" fillId="0" borderId="0" xfId="0" applyFont="1" applyAlignment="1" applyProtection="1">
      <alignment horizontal="center" vertical="top" wrapText="1"/>
      <protection locked="0"/>
    </xf>
    <xf numFmtId="165" fontId="2" fillId="0" borderId="0" xfId="0" applyNumberFormat="1" applyFont="1" applyAlignment="1" applyProtection="1">
      <alignment horizontal="center" vertical="center"/>
      <protection locked="0"/>
    </xf>
    <xf numFmtId="3" fontId="2" fillId="0" borderId="0" xfId="0" applyNumberFormat="1" applyFont="1" applyAlignment="1" applyProtection="1">
      <alignment vertic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vertical="top" wrapText="1"/>
      <protection locked="0"/>
    </xf>
    <xf numFmtId="0" fontId="2" fillId="0" borderId="0" xfId="0" applyFont="1" applyAlignment="1">
      <alignment vertical="center"/>
    </xf>
    <xf numFmtId="0" fontId="1" fillId="0" borderId="0" xfId="0" applyFont="1" applyAlignment="1" applyProtection="1">
      <alignment horizontal="left"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left"/>
      <protection locked="0"/>
    </xf>
    <xf numFmtId="0" fontId="1" fillId="0" borderId="0" xfId="0" applyFont="1" applyAlignment="1" applyProtection="1">
      <alignment horizontal="center" vertical="center"/>
      <protection locked="0"/>
    </xf>
    <xf numFmtId="0" fontId="1" fillId="0" borderId="0" xfId="0" applyFont="1" applyAlignment="1" applyProtection="1">
      <alignment horizontal="left" vertical="center"/>
      <protection locked="0"/>
    </xf>
    <xf numFmtId="0" fontId="2"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167" fontId="1" fillId="0" borderId="0" xfId="0" applyNumberFormat="1" applyFont="1" applyAlignment="1" applyProtection="1">
      <alignment horizontal="center" vertical="center" wrapText="1"/>
      <protection locked="0"/>
    </xf>
    <xf numFmtId="3" fontId="1" fillId="0" borderId="0" xfId="0" applyNumberFormat="1" applyFont="1" applyAlignment="1" applyProtection="1">
      <alignment horizontal="right" vertical="center" wrapText="1"/>
      <protection locked="0"/>
    </xf>
    <xf numFmtId="3" fontId="1" fillId="0" borderId="0" xfId="0" quotePrefix="1" applyNumberFormat="1" applyFont="1" applyAlignment="1" applyProtection="1">
      <alignment horizontal="center" vertical="center" wrapText="1"/>
      <protection locked="0"/>
    </xf>
    <xf numFmtId="3" fontId="1" fillId="0" borderId="0" xfId="0" applyNumberFormat="1" applyFont="1" applyAlignment="1" applyProtection="1">
      <alignment horizontal="center" vertical="center" wrapText="1"/>
      <protection locked="0"/>
    </xf>
    <xf numFmtId="0" fontId="2" fillId="0" borderId="0" xfId="0" applyFont="1" applyProtection="1">
      <protection locked="0"/>
    </xf>
    <xf numFmtId="0" fontId="2" fillId="0" borderId="0" xfId="0" applyFont="1" applyAlignment="1" applyProtection="1">
      <alignment horizontal="left"/>
      <protection locked="0"/>
    </xf>
    <xf numFmtId="0" fontId="2" fillId="0" borderId="0" xfId="0" applyFont="1" applyAlignment="1" applyProtection="1">
      <alignment horizontal="center"/>
      <protection locked="0"/>
    </xf>
    <xf numFmtId="0" fontId="2" fillId="0" borderId="0" xfId="0" applyFont="1"/>
    <xf numFmtId="3" fontId="2" fillId="0" borderId="0" xfId="0" applyNumberFormat="1" applyFont="1"/>
    <xf numFmtId="164" fontId="2" fillId="0" borderId="0" xfId="0" applyNumberFormat="1" applyFont="1"/>
    <xf numFmtId="0" fontId="1" fillId="0" borderId="0" xfId="0" applyFont="1" applyProtection="1">
      <protection locked="0"/>
    </xf>
    <xf numFmtId="0" fontId="1" fillId="0" borderId="0" xfId="0" applyFont="1" applyAlignment="1" applyProtection="1">
      <alignment vertical="center"/>
      <protection locked="0"/>
    </xf>
    <xf numFmtId="3" fontId="1" fillId="0" borderId="0" xfId="0" applyNumberFormat="1" applyFont="1" applyAlignment="1" applyProtection="1">
      <alignment horizontal="left" vertical="center"/>
      <protection locked="0"/>
    </xf>
    <xf numFmtId="3" fontId="1" fillId="0" borderId="0" xfId="0" applyNumberFormat="1" applyFont="1" applyAlignment="1" applyProtection="1">
      <alignment horizontal="center" vertical="center"/>
      <protection locked="0"/>
    </xf>
    <xf numFmtId="3" fontId="1" fillId="0" borderId="0" xfId="0" applyNumberFormat="1" applyFont="1" applyAlignment="1" applyProtection="1">
      <alignment vertical="center"/>
      <protection locked="0"/>
    </xf>
    <xf numFmtId="0" fontId="2" fillId="0" borderId="5" xfId="0" applyFont="1" applyBorder="1" applyAlignment="1" applyProtection="1">
      <alignment horizontal="center" vertical="center" wrapText="1"/>
      <protection locked="0"/>
    </xf>
    <xf numFmtId="0" fontId="2" fillId="0" borderId="5" xfId="0" applyFont="1" applyBorder="1" applyAlignment="1" applyProtection="1">
      <alignment horizontal="left" vertical="center"/>
      <protection locked="0"/>
    </xf>
    <xf numFmtId="0" fontId="2" fillId="0" borderId="5" xfId="0" applyFont="1" applyBorder="1" applyAlignment="1">
      <alignment horizontal="left" vertical="center" wrapText="1"/>
    </xf>
    <xf numFmtId="166" fontId="2" fillId="0" borderId="5" xfId="0" applyNumberFormat="1" applyFont="1" applyBorder="1" applyAlignment="1">
      <alignment horizontal="center" vertical="center" wrapText="1"/>
    </xf>
    <xf numFmtId="0" fontId="4" fillId="0" borderId="5" xfId="0" applyFont="1" applyBorder="1" applyAlignment="1">
      <alignment wrapText="1"/>
    </xf>
    <xf numFmtId="0" fontId="2" fillId="0" borderId="14" xfId="0" applyFont="1" applyBorder="1" applyAlignment="1" applyProtection="1">
      <alignment horizontal="center" vertical="center" wrapText="1"/>
      <protection locked="0"/>
    </xf>
    <xf numFmtId="0" fontId="4" fillId="0" borderId="5" xfId="0" applyFont="1" applyBorder="1" applyAlignment="1">
      <alignment horizontal="justify" vertical="justify" wrapText="1"/>
    </xf>
    <xf numFmtId="0" fontId="6" fillId="0" borderId="0" xfId="0" applyFont="1" applyAlignment="1">
      <alignment wrapText="1"/>
    </xf>
    <xf numFmtId="3" fontId="2" fillId="0" borderId="0" xfId="0" applyNumberFormat="1" applyFont="1" applyAlignment="1">
      <alignment vertical="center"/>
    </xf>
    <xf numFmtId="43" fontId="2" fillId="0" borderId="0" xfId="1" applyFont="1" applyAlignment="1">
      <alignment vertical="center"/>
    </xf>
    <xf numFmtId="43" fontId="2" fillId="0" borderId="0" xfId="0" applyNumberFormat="1" applyFont="1" applyAlignment="1">
      <alignment vertical="center"/>
    </xf>
    <xf numFmtId="168" fontId="2" fillId="0" borderId="0" xfId="1" applyNumberFormat="1" applyFont="1" applyAlignment="1">
      <alignment vertical="center"/>
    </xf>
    <xf numFmtId="168" fontId="2" fillId="0" borderId="0" xfId="0" applyNumberFormat="1" applyFont="1" applyAlignment="1">
      <alignment vertical="center"/>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center" vertical="top" wrapText="1"/>
      <protection locked="0"/>
    </xf>
    <xf numFmtId="0" fontId="3" fillId="0" borderId="0" xfId="0" applyFont="1" applyAlignment="1" applyProtection="1">
      <alignment horizontal="center" vertical="top"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center"/>
      <protection locked="0"/>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1-159B-4F6C-9A71-9068EAFD0F52}"/>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'Cấp GCN buôn bán'!$K$25</c:f>
              <c:numCache>
                <c:formatCode>#,##0</c:formatCode>
                <c:ptCount val="1"/>
                <c:pt idx="0">
                  <c:v>1297003090</c:v>
                </c:pt>
              </c:numCache>
            </c:numRef>
          </c:val>
          <c:extLst xmlns:c16r2="http://schemas.microsoft.com/office/drawing/2015/06/chart">
            <c:ext xmlns:c16="http://schemas.microsoft.com/office/drawing/2014/chart" uri="{C3380CC4-5D6E-409C-BE32-E72D297353CC}">
              <c16:uniqueId val="{00000002-159B-4F6C-9A71-9068EAFD0F52}"/>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4-159B-4F6C-9A71-9068EAFD0F52}"/>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'Cấp GCN buôn bán'!$K$45</c:f>
              <c:numCache>
                <c:formatCode>#,##0</c:formatCode>
                <c:ptCount val="1"/>
                <c:pt idx="0">
                  <c:v>0</c:v>
                </c:pt>
              </c:numCache>
            </c:numRef>
          </c:val>
          <c:extLst xmlns:c16r2="http://schemas.microsoft.com/office/drawing/2015/06/chart">
            <c:ext xmlns:c16="http://schemas.microsoft.com/office/drawing/2014/chart" uri="{C3380CC4-5D6E-409C-BE32-E72D297353CC}">
              <c16:uniqueId val="{00000005-159B-4F6C-9A71-9068EAFD0F52}"/>
            </c:ext>
          </c:extLst>
        </c:ser>
        <c:dLbls>
          <c:showLegendKey val="0"/>
          <c:showVal val="0"/>
          <c:showCatName val="0"/>
          <c:showSerName val="0"/>
          <c:showPercent val="0"/>
          <c:showBubbleSize val="0"/>
        </c:dLbls>
        <c:gapWidth val="150"/>
        <c:axId val="226215424"/>
        <c:axId val="226216960"/>
      </c:barChart>
      <c:catAx>
        <c:axId val="226215424"/>
        <c:scaling>
          <c:orientation val="minMax"/>
        </c:scaling>
        <c:delete val="1"/>
        <c:axPos val="b"/>
        <c:majorTickMark val="out"/>
        <c:minorTickMark val="none"/>
        <c:tickLblPos val="nextTo"/>
        <c:crossAx val="226216960"/>
        <c:crosses val="autoZero"/>
        <c:auto val="1"/>
        <c:lblAlgn val="ctr"/>
        <c:lblOffset val="100"/>
        <c:noMultiLvlLbl val="0"/>
      </c:catAx>
      <c:valAx>
        <c:axId val="226216960"/>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26215424"/>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1-2307-4B09-A5D1-71DC325F143F}"/>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2307-4B09-A5D1-71DC325F143F}"/>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Times New Roman"/>
                <a:ea typeface="Times New Roman"/>
                <a:cs typeface="Times New Roman"/>
              </a:defRPr>
            </a:pPr>
            <a:r>
              <a:rPr lang="en-US"/>
              <a:t>Chi phí tuân thủ TTHC hiện tại và dự kiến sửa đổi, bổ sung </a:t>
            </a:r>
          </a:p>
        </c:rich>
      </c:tx>
      <c:layout>
        <c:manualLayout>
          <c:xMode val="edge"/>
          <c:yMode val="edge"/>
          <c:x val="0.14168651775670899"/>
          <c:y val="1.5445974771548205E-2"/>
        </c:manualLayout>
      </c:layout>
      <c:overlay val="0"/>
    </c:title>
    <c:autoTitleDeleted val="0"/>
    <c:plotArea>
      <c:layout>
        <c:manualLayout>
          <c:layoutTarget val="inner"/>
          <c:xMode val="edge"/>
          <c:yMode val="edge"/>
          <c:x val="0.22885599936839165"/>
          <c:y val="0.16180371352785147"/>
          <c:w val="0.71019986760517195"/>
          <c:h val="0.62334217506631295"/>
        </c:manualLayout>
      </c:layout>
      <c:barChart>
        <c:barDir val="col"/>
        <c:grouping val="clustered"/>
        <c:varyColors val="0"/>
        <c:ser>
          <c:idx val="0"/>
          <c:order val="0"/>
          <c:tx>
            <c:v>Chi phí hiện tại</c:v>
          </c:tx>
          <c:spPr>
            <a:solidFill>
              <a:srgbClr val="FF0000"/>
            </a:solidFill>
            <a:ln w="12700">
              <a:solidFill>
                <a:srgbClr val="000000"/>
              </a:solidFill>
              <a:prstDash val="solid"/>
            </a:ln>
          </c:spPr>
          <c:invertIfNegative val="0"/>
          <c:dPt>
            <c:idx val="0"/>
            <c:invertIfNegative val="0"/>
            <c:bubble3D val="0"/>
            <c:spPr>
              <a:solidFill>
                <a:srgbClr val="FF0000"/>
              </a:solidFill>
              <a:ln w="25400">
                <a:noFill/>
              </a:ln>
            </c:spPr>
            <c:extLst xmlns:c16r2="http://schemas.microsoft.com/office/drawing/2015/06/chart">
              <c:ext xmlns:c16="http://schemas.microsoft.com/office/drawing/2014/chart" uri="{C3380CC4-5D6E-409C-BE32-E72D297353CC}">
                <c16:uniqueId val="{00000001-926F-40A1-8566-D9A0FA22EA2F}"/>
              </c:ext>
            </c:extLst>
          </c:dPt>
          <c:dLbls>
            <c:spPr>
              <a:noFill/>
              <a:ln w="25400">
                <a:solidFill>
                  <a:schemeClr val="bg1"/>
                </a:solid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'Cấp lại GCN buôn bán '!$K$26</c:f>
              <c:numCache>
                <c:formatCode>#,##0</c:formatCode>
                <c:ptCount val="1"/>
                <c:pt idx="0">
                  <c:v>78563860</c:v>
                </c:pt>
              </c:numCache>
            </c:numRef>
          </c:val>
          <c:extLst xmlns:c16r2="http://schemas.microsoft.com/office/drawing/2015/06/chart">
            <c:ext xmlns:c16="http://schemas.microsoft.com/office/drawing/2014/chart" uri="{C3380CC4-5D6E-409C-BE32-E72D297353CC}">
              <c16:uniqueId val="{00000002-926F-40A1-8566-D9A0FA22EA2F}"/>
            </c:ext>
          </c:extLst>
        </c:ser>
        <c:ser>
          <c:idx val="1"/>
          <c:order val="1"/>
          <c:tx>
            <c:v>Chi phí sau ĐGH</c:v>
          </c:tx>
          <c:spPr>
            <a:solidFill>
              <a:srgbClr val="92D050"/>
            </a:solidFill>
            <a:ln w="12700">
              <a:solidFill>
                <a:srgbClr val="000000"/>
              </a:solidFill>
              <a:prstDash val="solid"/>
            </a:ln>
          </c:spPr>
          <c:invertIfNegative val="0"/>
          <c:dPt>
            <c:idx val="0"/>
            <c:invertIfNegative val="0"/>
            <c:bubble3D val="0"/>
            <c:spPr>
              <a:solidFill>
                <a:srgbClr val="92D050"/>
              </a:solidFill>
              <a:ln w="25400">
                <a:noFill/>
              </a:ln>
            </c:spPr>
            <c:extLst xmlns:c16r2="http://schemas.microsoft.com/office/drawing/2015/06/chart">
              <c:ext xmlns:c16="http://schemas.microsoft.com/office/drawing/2014/chart" uri="{C3380CC4-5D6E-409C-BE32-E72D297353CC}">
                <c16:uniqueId val="{00000004-926F-40A1-8566-D9A0FA22EA2F}"/>
              </c:ext>
            </c:extLst>
          </c:dPt>
          <c:dLbls>
            <c:spPr>
              <a:noFill/>
              <a:ln w="25400">
                <a:noFill/>
              </a:ln>
            </c:spPr>
            <c:txPr>
              <a:bodyPr wrap="square" lIns="38100" tIns="19050" rIns="38100" bIns="19050" anchor="ctr">
                <a:spAutoFit/>
              </a:bodyPr>
              <a:lstStyle/>
              <a:p>
                <a:pPr>
                  <a:defRPr sz="1200" b="0" i="0" u="none" strike="noStrike" baseline="0">
                    <a:solidFill>
                      <a:srgbClr val="000000"/>
                    </a:solidFill>
                    <a:latin typeface="Times New Roman"/>
                    <a:ea typeface="Times New Roman"/>
                    <a:cs typeface="Times New Roman"/>
                  </a:defRPr>
                </a:pPr>
                <a:endParaRPr lang="en-U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'Cấp lại GCN buôn bán '!$K$47</c:f>
              <c:numCache>
                <c:formatCode>#,##0</c:formatCode>
                <c:ptCount val="1"/>
                <c:pt idx="0">
                  <c:v>0</c:v>
                </c:pt>
              </c:numCache>
            </c:numRef>
          </c:val>
          <c:extLst xmlns:c16r2="http://schemas.microsoft.com/office/drawing/2015/06/chart">
            <c:ext xmlns:c16="http://schemas.microsoft.com/office/drawing/2014/chart" uri="{C3380CC4-5D6E-409C-BE32-E72D297353CC}">
              <c16:uniqueId val="{00000005-926F-40A1-8566-D9A0FA22EA2F}"/>
            </c:ext>
          </c:extLst>
        </c:ser>
        <c:dLbls>
          <c:showLegendKey val="0"/>
          <c:showVal val="0"/>
          <c:showCatName val="0"/>
          <c:showSerName val="0"/>
          <c:showPercent val="0"/>
          <c:showBubbleSize val="0"/>
        </c:dLbls>
        <c:gapWidth val="150"/>
        <c:axId val="227286400"/>
        <c:axId val="227288192"/>
      </c:barChart>
      <c:catAx>
        <c:axId val="227286400"/>
        <c:scaling>
          <c:orientation val="minMax"/>
        </c:scaling>
        <c:delete val="1"/>
        <c:axPos val="b"/>
        <c:majorTickMark val="out"/>
        <c:minorTickMark val="none"/>
        <c:tickLblPos val="nextTo"/>
        <c:crossAx val="227288192"/>
        <c:crosses val="autoZero"/>
        <c:auto val="1"/>
        <c:lblAlgn val="ctr"/>
        <c:lblOffset val="100"/>
        <c:noMultiLvlLbl val="0"/>
      </c:catAx>
      <c:valAx>
        <c:axId val="227288192"/>
        <c:scaling>
          <c:orientation val="minMax"/>
        </c:scaling>
        <c:delete val="0"/>
        <c:axPos val="l"/>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Times New Roman"/>
                <a:ea typeface="Times New Roman"/>
                <a:cs typeface="Times New Roman"/>
              </a:defRPr>
            </a:pPr>
            <a:endParaRPr lang="en-US"/>
          </a:p>
        </c:txPr>
        <c:crossAx val="227286400"/>
        <c:crosses val="autoZero"/>
        <c:crossBetween val="between"/>
      </c:valAx>
      <c:spPr>
        <a:noFill/>
        <a:ln w="25400">
          <a:noFill/>
        </a:ln>
      </c:spPr>
    </c:plotArea>
    <c:legend>
      <c:legendPos val="r"/>
      <c:layout>
        <c:manualLayout>
          <c:xMode val="edge"/>
          <c:yMode val="edge"/>
          <c:x val="0.2028306650813208"/>
          <c:y val="0.86175614398913203"/>
          <c:w val="0.70348863585166965"/>
          <c:h val="7.4076459368693295E-2"/>
        </c:manualLayout>
      </c:layout>
      <c:overlay val="0"/>
      <c:spPr>
        <a:solidFill>
          <a:srgbClr val="FFFFFF"/>
        </a:solidFill>
        <a:ln w="25400">
          <a:noFill/>
        </a:ln>
      </c:spPr>
      <c:txPr>
        <a:bodyPr/>
        <a:lstStyle/>
        <a:p>
          <a:pPr>
            <a:defRPr sz="1100" b="0" i="0" u="none" strike="noStrike" baseline="0">
              <a:solidFill>
                <a:srgbClr val="000000"/>
              </a:solidFill>
              <a:latin typeface="Times New Roman"/>
              <a:ea typeface="Times New Roman"/>
              <a:cs typeface="Times New Roman"/>
            </a:defRPr>
          </a:pPr>
          <a:endParaRPr lang="en-US"/>
        </a:p>
      </c:txPr>
    </c:legend>
    <c:plotVisOnly val="1"/>
    <c:dispBlanksAs val="gap"/>
    <c:showDLblsOverMax val="0"/>
  </c:chart>
  <c:spPr>
    <a:solidFill>
      <a:srgbClr val="FFFFFF"/>
    </a:solidFill>
    <a:ln w="9525">
      <a:noFill/>
    </a:ln>
  </c:spPr>
  <c:txPr>
    <a:bodyPr/>
    <a:lstStyle/>
    <a:p>
      <a:pPr>
        <a:defRPr sz="1200" b="0" i="0" u="none" strike="noStrike" baseline="0">
          <a:solidFill>
            <a:srgbClr val="000000"/>
          </a:solidFill>
          <a:latin typeface="Times New Roman"/>
          <a:ea typeface="Times New Roman"/>
          <a:cs typeface="Times New Roman"/>
        </a:defRPr>
      </a:pPr>
      <a:endParaRPr lang="en-US"/>
    </a:p>
  </c:txPr>
  <c:printSettings>
    <c:headerFooter alignWithMargins="0"/>
    <c:pageMargins b="1" l="0.75000000000000044" r="0.75000000000000044"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0" i="0" u="none" strike="noStrike" baseline="0">
                <a:solidFill>
                  <a:srgbClr val="000000"/>
                </a:solidFill>
                <a:latin typeface="Arial"/>
                <a:ea typeface="Arial"/>
                <a:cs typeface="Arial"/>
              </a:defRPr>
            </a:pPr>
            <a:r>
              <a:rPr lang="en-US" sz="1400" b="1" i="0" u="none" strike="noStrike" baseline="0">
                <a:solidFill>
                  <a:srgbClr val="000000"/>
                </a:solidFill>
                <a:latin typeface="Times New Roman"/>
                <a:cs typeface="Times New Roman"/>
              </a:rPr>
              <a:t>Chi phí tuân thủ TTHC còn lại (màu </a:t>
            </a:r>
            <a:r>
              <a:rPr lang="en-US" sz="1400" b="1" i="0" u="none" strike="noStrike" baseline="0">
                <a:solidFill>
                  <a:srgbClr val="000000"/>
                </a:solidFill>
                <a:latin typeface="Cambria"/>
                <a:ea typeface="Cambria"/>
                <a:cs typeface="Times New Roman"/>
              </a:rPr>
              <a:t>đỏ</a:t>
            </a:r>
            <a:r>
              <a:rPr lang="en-US" sz="1400" b="1" i="0" u="none" strike="noStrike" baseline="0">
                <a:solidFill>
                  <a:srgbClr val="000000"/>
                </a:solidFill>
                <a:latin typeface="Times New Roman"/>
                <a:ea typeface="Cambria"/>
                <a:cs typeface="Times New Roman"/>
              </a:rPr>
              <a:t>) và Chi phí tuân thủ TTHC cắt giảm được (màu xanh) </a:t>
            </a:r>
            <a:r>
              <a:rPr lang="en-US" sz="1400" b="1" i="0" u="none" strike="noStrike" baseline="0">
                <a:solidFill>
                  <a:srgbClr val="000000"/>
                </a:solidFill>
                <a:latin typeface="Cambria"/>
                <a:ea typeface="Cambria"/>
                <a:cs typeface="Times New Roman"/>
              </a:rPr>
              <a:t>dự kiến sửa đổi, bổ sung hoặc bãi bỏ</a:t>
            </a:r>
            <a:endParaRPr lang="en-US" sz="1400" b="1" i="0" u="none" strike="noStrike" baseline="0">
              <a:solidFill>
                <a:srgbClr val="000000"/>
              </a:solidFill>
              <a:latin typeface="Cambria"/>
              <a:ea typeface="Cambria"/>
            </a:endParaRPr>
          </a:p>
        </c:rich>
      </c:tx>
      <c:layout>
        <c:manualLayout>
          <c:xMode val="edge"/>
          <c:yMode val="edge"/>
          <c:x val="0.12581623011409288"/>
          <c:y val="6.0525571439492394E-2"/>
        </c:manualLayout>
      </c:layout>
      <c:overlay val="0"/>
    </c:title>
    <c:autoTitleDeleted val="0"/>
    <c:view3D>
      <c:rotX val="15"/>
      <c:rotY val="0"/>
      <c:rAngAx val="0"/>
      <c:perspective val="0"/>
    </c:view3D>
    <c:floor>
      <c:thickness val="0"/>
    </c:floor>
    <c:sideWall>
      <c:thickness val="0"/>
    </c:sideWall>
    <c:backWall>
      <c:thickness val="0"/>
    </c:backWall>
    <c:plotArea>
      <c:layout>
        <c:manualLayout>
          <c:layoutTarget val="inner"/>
          <c:xMode val="edge"/>
          <c:yMode val="edge"/>
          <c:x val="0.31343321652627554"/>
          <c:y val="0.3"/>
          <c:w val="0.37686612939468844"/>
          <c:h val="0.46153846153846156"/>
        </c:manualLayout>
      </c:layout>
      <c:pie3DChart>
        <c:varyColors val="1"/>
        <c:ser>
          <c:idx val="0"/>
          <c:order val="0"/>
          <c:spPr>
            <a:solidFill>
              <a:srgbClr val="C00000"/>
            </a:solidFill>
            <a:ln w="12700">
              <a:solidFill>
                <a:srgbClr val="000000"/>
              </a:solidFill>
              <a:prstDash val="solid"/>
            </a:ln>
          </c:spPr>
          <c:explosion val="25"/>
          <c:dPt>
            <c:idx val="0"/>
            <c:bubble3D val="0"/>
            <c:spPr>
              <a:solidFill>
                <a:srgbClr val="00B050"/>
              </a:solidFill>
            </c:spPr>
            <c:extLst xmlns:c16r2="http://schemas.microsoft.com/office/drawing/2015/06/chart">
              <c:ext xmlns:c16="http://schemas.microsoft.com/office/drawing/2014/chart" uri="{C3380CC4-5D6E-409C-BE32-E72D297353CC}">
                <c16:uniqueId val="{00000001-FD26-4068-9F8C-6073D87FAFB7}"/>
              </c:ext>
            </c:extLst>
          </c:dPt>
          <c:dLbls>
            <c:numFmt formatCode="#.000%" sourceLinked="0"/>
            <c:spPr>
              <a:noFill/>
              <a:ln w="25400">
                <a:noFill/>
              </a:ln>
            </c:spPr>
            <c:txPr>
              <a:bodyPr wrap="square" lIns="38100" tIns="19050" rIns="38100" bIns="19050" anchor="ctr">
                <a:spAutoFit/>
              </a:bodyPr>
              <a:lstStyle/>
              <a:p>
                <a:pPr>
                  <a:defRPr sz="1050" b="0" i="1" u="none" strike="noStrike" baseline="0">
                    <a:solidFill>
                      <a:srgbClr val="000000"/>
                    </a:solidFill>
                    <a:latin typeface="Arial"/>
                    <a:ea typeface="Arial"/>
                    <a:cs typeface="Arial"/>
                  </a:defRPr>
                </a:pPr>
                <a:endParaRPr lang="en-US"/>
              </a:p>
            </c:tx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#REF!</c:f>
              <c:numCache>
                <c:formatCode>General</c:formatCode>
                <c:ptCount val="1"/>
                <c:pt idx="0">
                  <c:v>1</c:v>
                </c:pt>
              </c:numCache>
            </c:numRef>
          </c:val>
          <c:extLst xmlns:c16r2="http://schemas.microsoft.com/office/drawing/2015/06/chart">
            <c:ext xmlns:c15="http://schemas.microsoft.com/office/drawing/2012/chart" uri="{02D57815-91ED-43cb-92C2-25804820EDAC}">
              <c15:filteredSeriesTitle>
                <c15:tx>
                  <c:strRef>
                    <c:extLst>
                      <c:ext uri="{02D57815-91ED-43cb-92C2-25804820EDAC}">
                        <c15:formulaRef>
                          <c15:sqref>#REF!</c15:sqref>
                        </c15:formulaRef>
                      </c:ext>
                    </c:extLst>
                    <c:strCache>
                      <c:ptCount val="1"/>
                      <c:pt idx="0">
                        <c:v>#REF!</c:v>
                      </c:pt>
                    </c:strCache>
                  </c:strRef>
                </c15:tx>
              </c15:filteredSeriesTitle>
            </c:ext>
            <c:ext xmlns:c16="http://schemas.microsoft.com/office/drawing/2014/chart" uri="{C3380CC4-5D6E-409C-BE32-E72D297353CC}">
              <c16:uniqueId val="{00000003-FD26-4068-9F8C-6073D87FAFB7}"/>
            </c:ext>
          </c:extLst>
        </c:ser>
        <c:dLbls>
          <c:showLegendKey val="0"/>
          <c:showVal val="0"/>
          <c:showCatName val="0"/>
          <c:showSerName val="0"/>
          <c:showPercent val="0"/>
          <c:showBubbleSize val="0"/>
          <c:showLeaderLines val="1"/>
        </c:dLbls>
      </c:pie3DChart>
      <c:spPr>
        <a:noFill/>
        <a:ln w="25400">
          <a:noFill/>
        </a:ln>
      </c:spPr>
    </c:plotArea>
    <c:plotVisOnly val="1"/>
    <c:dispBlanksAs val="zero"/>
    <c:showDLblsOverMax val="0"/>
  </c:chart>
  <c:spPr>
    <a:solidFill>
      <a:srgbClr val="FFFFFF"/>
    </a:solidFill>
    <a:ln w="9525">
      <a:noFill/>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0044" r="0.75000000000000044" t="1" header="0.5" footer="0.5"/>
    <c:pageSetup paperSize="9"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xdr:col>
      <xdr:colOff>0</xdr:colOff>
      <xdr:row>51</xdr:row>
      <xdr:rowOff>276225</xdr:rowOff>
    </xdr:from>
    <xdr:to>
      <xdr:col>10</xdr:col>
      <xdr:colOff>285750</xdr:colOff>
      <xdr:row>70</xdr:row>
      <xdr:rowOff>161925</xdr:rowOff>
    </xdr:to>
    <xdr:graphicFrame macro="">
      <xdr:nvGraphicFramePr>
        <xdr:cNvPr id="2" name="Chart 4">
          <a:extLst>
            <a:ext uri="{FF2B5EF4-FFF2-40B4-BE49-F238E27FC236}">
              <a16:creationId xmlns:a16="http://schemas.microsoft.com/office/drawing/2014/main" xmlns="" id="{360ED476-A8FC-4668-877F-2F95C7D9E77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414617</xdr:colOff>
      <xdr:row>69</xdr:row>
      <xdr:rowOff>35859</xdr:rowOff>
    </xdr:from>
    <xdr:to>
      <xdr:col>11</xdr:col>
      <xdr:colOff>762000</xdr:colOff>
      <xdr:row>83</xdr:row>
      <xdr:rowOff>0</xdr:rowOff>
    </xdr:to>
    <xdr:graphicFrame macro="">
      <xdr:nvGraphicFramePr>
        <xdr:cNvPr id="3" name="Chart 11">
          <a:extLst>
            <a:ext uri="{FF2B5EF4-FFF2-40B4-BE49-F238E27FC236}">
              <a16:creationId xmlns:a16="http://schemas.microsoft.com/office/drawing/2014/main" xmlns="" id="{3E9D7179-AC41-4A76-B69C-7A75194335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1</xdr:row>
      <xdr:rowOff>23813</xdr:rowOff>
    </xdr:from>
    <xdr:to>
      <xdr:col>2</xdr:col>
      <xdr:colOff>100013</xdr:colOff>
      <xdr:row>1</xdr:row>
      <xdr:rowOff>23813</xdr:rowOff>
    </xdr:to>
    <xdr:cxnSp macro="">
      <xdr:nvCxnSpPr>
        <xdr:cNvPr id="4" name="AutoShape 144">
          <a:extLst>
            <a:ext uri="{FF2B5EF4-FFF2-40B4-BE49-F238E27FC236}">
              <a16:creationId xmlns:a16="http://schemas.microsoft.com/office/drawing/2014/main" xmlns="" id="{82256710-A306-4213-AE58-830B7FCC6C18}"/>
            </a:ext>
          </a:extLst>
        </xdr:cNvPr>
        <xdr:cNvCxnSpPr>
          <a:cxnSpLocks noChangeShapeType="1"/>
        </xdr:cNvCxnSpPr>
      </xdr:nvCxnSpPr>
      <xdr:spPr bwMode="auto">
        <a:xfrm>
          <a:off x="1719263" y="219076"/>
          <a:ext cx="180975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55</xdr:row>
      <xdr:rowOff>276225</xdr:rowOff>
    </xdr:from>
    <xdr:to>
      <xdr:col>10</xdr:col>
      <xdr:colOff>285750</xdr:colOff>
      <xdr:row>74</xdr:row>
      <xdr:rowOff>161925</xdr:rowOff>
    </xdr:to>
    <xdr:graphicFrame macro="">
      <xdr:nvGraphicFramePr>
        <xdr:cNvPr id="2" name="Chart 4">
          <a:extLst>
            <a:ext uri="{FF2B5EF4-FFF2-40B4-BE49-F238E27FC236}">
              <a16:creationId xmlns:a16="http://schemas.microsoft.com/office/drawing/2014/main" xmlns="" id="{01C1E0B7-2FD6-4625-B218-15D900DB51D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73</xdr:row>
      <xdr:rowOff>114300</xdr:rowOff>
    </xdr:from>
    <xdr:to>
      <xdr:col>10</xdr:col>
      <xdr:colOff>963706</xdr:colOff>
      <xdr:row>86</xdr:row>
      <xdr:rowOff>171450</xdr:rowOff>
    </xdr:to>
    <xdr:graphicFrame macro="">
      <xdr:nvGraphicFramePr>
        <xdr:cNvPr id="3" name="Chart 11">
          <a:extLst>
            <a:ext uri="{FF2B5EF4-FFF2-40B4-BE49-F238E27FC236}">
              <a16:creationId xmlns:a16="http://schemas.microsoft.com/office/drawing/2014/main" xmlns="" id="{E14D641F-AD4C-4FDE-8870-8AEFAE595C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1228725</xdr:colOff>
      <xdr:row>1</xdr:row>
      <xdr:rowOff>23813</xdr:rowOff>
    </xdr:from>
    <xdr:to>
      <xdr:col>2</xdr:col>
      <xdr:colOff>100013</xdr:colOff>
      <xdr:row>1</xdr:row>
      <xdr:rowOff>23813</xdr:rowOff>
    </xdr:to>
    <xdr:cxnSp macro="">
      <xdr:nvCxnSpPr>
        <xdr:cNvPr id="4" name="AutoShape 144">
          <a:extLst>
            <a:ext uri="{FF2B5EF4-FFF2-40B4-BE49-F238E27FC236}">
              <a16:creationId xmlns:a16="http://schemas.microsoft.com/office/drawing/2014/main" xmlns="" id="{D9907435-D3D4-40CC-8F3D-C7FBB920BF1A}"/>
            </a:ext>
          </a:extLst>
        </xdr:cNvPr>
        <xdr:cNvCxnSpPr>
          <a:cxnSpLocks noChangeShapeType="1"/>
        </xdr:cNvCxnSpPr>
      </xdr:nvCxnSpPr>
      <xdr:spPr bwMode="auto">
        <a:xfrm>
          <a:off x="1752600" y="223838"/>
          <a:ext cx="2005013"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5"/>
  <sheetViews>
    <sheetView topLeftCell="A36" zoomScale="85" zoomScaleNormal="85" workbookViewId="0">
      <selection sqref="A1:L83"/>
    </sheetView>
  </sheetViews>
  <sheetFormatPr defaultColWidth="9.140625" defaultRowHeight="15.75" x14ac:dyDescent="0.25"/>
  <cols>
    <col min="1" max="1" width="6.85546875" style="38" customWidth="1"/>
    <col min="2" max="2" width="29.5703125" style="26" customWidth="1"/>
    <col min="3" max="3" width="15.5703125" style="27" customWidth="1"/>
    <col min="4" max="4" width="7.42578125" style="36" customWidth="1"/>
    <col min="5" max="5" width="8.140625" style="37" customWidth="1"/>
    <col min="6" max="6" width="9" style="26" customWidth="1"/>
    <col min="7" max="7" width="9.42578125" style="26" customWidth="1"/>
    <col min="8" max="8" width="7.42578125" style="38" customWidth="1"/>
    <col min="9" max="9" width="8" style="38" customWidth="1"/>
    <col min="10" max="10" width="11.28515625" style="26" customWidth="1"/>
    <col min="11" max="11" width="14.5703125" style="26" customWidth="1"/>
    <col min="12" max="12" width="11.7109375" style="26" customWidth="1"/>
    <col min="13" max="14" width="9.140625" style="41"/>
    <col min="15" max="15" width="15.140625" style="41" bestFit="1" customWidth="1"/>
    <col min="16" max="16" width="15.5703125" style="41" bestFit="1" customWidth="1"/>
    <col min="17" max="17" width="9.140625" style="41"/>
    <col min="18" max="18" width="20" style="41" bestFit="1" customWidth="1"/>
    <col min="19" max="16384" width="9.140625" style="41"/>
  </cols>
  <sheetData>
    <row r="1" spans="1:18" x14ac:dyDescent="0.25">
      <c r="A1" s="81" t="s">
        <v>47</v>
      </c>
      <c r="B1" s="81"/>
      <c r="C1" s="81"/>
      <c r="I1" s="82" t="s">
        <v>24</v>
      </c>
      <c r="J1" s="82"/>
      <c r="K1" s="82"/>
      <c r="L1" s="40"/>
    </row>
    <row r="2" spans="1:18" x14ac:dyDescent="0.25">
      <c r="B2" s="35"/>
      <c r="C2" s="42"/>
      <c r="I2" s="39"/>
      <c r="J2" s="39"/>
      <c r="K2" s="39"/>
      <c r="L2" s="40"/>
    </row>
    <row r="3" spans="1:18" x14ac:dyDescent="0.25">
      <c r="B3" s="83" t="s">
        <v>12</v>
      </c>
      <c r="C3" s="83"/>
      <c r="D3" s="83"/>
      <c r="E3" s="83"/>
      <c r="F3" s="83"/>
      <c r="G3" s="83"/>
      <c r="H3" s="83"/>
      <c r="I3" s="83"/>
      <c r="J3" s="83"/>
      <c r="K3" s="83"/>
    </row>
    <row r="4" spans="1:18" x14ac:dyDescent="0.25">
      <c r="B4" s="43"/>
      <c r="C4" s="44"/>
      <c r="D4" s="43"/>
      <c r="E4" s="43"/>
      <c r="F4" s="43"/>
      <c r="G4" s="43"/>
      <c r="H4" s="43"/>
      <c r="I4" s="43"/>
      <c r="J4" s="43"/>
      <c r="K4" s="43"/>
    </row>
    <row r="5" spans="1:18" x14ac:dyDescent="0.25">
      <c r="A5" s="45"/>
      <c r="B5" s="84" t="s">
        <v>48</v>
      </c>
      <c r="C5" s="84"/>
      <c r="D5" s="84"/>
      <c r="E5" s="84"/>
      <c r="F5" s="84"/>
      <c r="G5" s="84"/>
      <c r="H5" s="84"/>
      <c r="I5" s="84"/>
      <c r="J5" s="84"/>
      <c r="K5" s="84"/>
    </row>
    <row r="6" spans="1:18" x14ac:dyDescent="0.25">
      <c r="A6" s="45"/>
      <c r="B6" s="45"/>
      <c r="C6" s="46"/>
      <c r="D6" s="45"/>
      <c r="E6" s="45"/>
      <c r="F6" s="45"/>
      <c r="G6" s="45"/>
      <c r="H6" s="45"/>
      <c r="I6" s="45"/>
      <c r="J6" s="45"/>
      <c r="K6" s="45"/>
    </row>
    <row r="7" spans="1:18" x14ac:dyDescent="0.25">
      <c r="A7" s="45" t="s">
        <v>10</v>
      </c>
      <c r="B7" s="80" t="s">
        <v>25</v>
      </c>
      <c r="C7" s="80"/>
      <c r="D7" s="80"/>
      <c r="E7" s="80"/>
      <c r="F7" s="80"/>
      <c r="G7" s="80"/>
      <c r="H7" s="80"/>
      <c r="I7" s="80"/>
      <c r="J7" s="80"/>
      <c r="K7" s="80"/>
    </row>
    <row r="8" spans="1:18" ht="16.5" thickBot="1" x14ac:dyDescent="0.3">
      <c r="A8" s="45"/>
      <c r="B8" s="46"/>
      <c r="C8" s="46"/>
      <c r="D8" s="45"/>
      <c r="E8" s="46"/>
      <c r="F8" s="46"/>
      <c r="G8" s="46"/>
      <c r="H8" s="45"/>
      <c r="I8" s="45"/>
      <c r="J8" s="46"/>
      <c r="K8" s="46"/>
    </row>
    <row r="9" spans="1:18" ht="110.25" x14ac:dyDescent="0.25">
      <c r="A9" s="1" t="s">
        <v>0</v>
      </c>
      <c r="B9" s="2" t="s">
        <v>14</v>
      </c>
      <c r="C9" s="10" t="s">
        <v>16</v>
      </c>
      <c r="D9" s="11" t="s">
        <v>30</v>
      </c>
      <c r="E9" s="12" t="s">
        <v>31</v>
      </c>
      <c r="F9" s="13" t="s">
        <v>32</v>
      </c>
      <c r="G9" s="11" t="s">
        <v>33</v>
      </c>
      <c r="H9" s="11" t="s">
        <v>17</v>
      </c>
      <c r="I9" s="11" t="s">
        <v>15</v>
      </c>
      <c r="J9" s="14" t="s">
        <v>34</v>
      </c>
      <c r="K9" s="14" t="s">
        <v>35</v>
      </c>
      <c r="L9" s="15" t="s">
        <v>5</v>
      </c>
    </row>
    <row r="10" spans="1:18" x14ac:dyDescent="0.25">
      <c r="A10" s="16">
        <v>1</v>
      </c>
      <c r="B10" s="17" t="s">
        <v>2</v>
      </c>
      <c r="C10" s="18"/>
      <c r="D10" s="19"/>
      <c r="E10" s="7"/>
      <c r="F10" s="8"/>
      <c r="G10" s="8"/>
      <c r="H10" s="9"/>
      <c r="I10" s="9"/>
      <c r="J10" s="20"/>
      <c r="K10" s="20"/>
      <c r="L10" s="21"/>
    </row>
    <row r="11" spans="1:18" ht="56.25" customHeight="1" x14ac:dyDescent="0.25">
      <c r="A11" s="65">
        <v>1.1000000000000001</v>
      </c>
      <c r="B11" s="69" t="s">
        <v>39</v>
      </c>
      <c r="C11" s="67" t="s">
        <v>41</v>
      </c>
      <c r="D11" s="68">
        <v>1</v>
      </c>
      <c r="E11" s="9">
        <v>53807</v>
      </c>
      <c r="F11" s="8">
        <v>1000</v>
      </c>
      <c r="G11" s="8"/>
      <c r="H11" s="9">
        <v>1</v>
      </c>
      <c r="I11" s="9">
        <v>1000</v>
      </c>
      <c r="J11" s="20">
        <f t="shared" ref="J11:J23" si="0">G11+F11+(D11*E11)</f>
        <v>54807</v>
      </c>
      <c r="K11" s="20">
        <f>J11*I11*H11</f>
        <v>54807000</v>
      </c>
      <c r="L11" s="21"/>
    </row>
    <row r="12" spans="1:18" ht="160.5" customHeight="1" x14ac:dyDescent="0.25">
      <c r="A12" s="65">
        <v>1.2</v>
      </c>
      <c r="B12" s="71" t="s">
        <v>46</v>
      </c>
      <c r="C12" s="67" t="s">
        <v>42</v>
      </c>
      <c r="D12" s="68">
        <v>1</v>
      </c>
      <c r="E12" s="9">
        <v>53807</v>
      </c>
      <c r="F12" s="8">
        <v>1000</v>
      </c>
      <c r="G12" s="8"/>
      <c r="H12" s="9">
        <v>1</v>
      </c>
      <c r="I12" s="9">
        <v>1000</v>
      </c>
      <c r="J12" s="20">
        <f t="shared" si="0"/>
        <v>54807</v>
      </c>
      <c r="K12" s="20">
        <f>J12*I12*H12</f>
        <v>54807000</v>
      </c>
      <c r="L12" s="21"/>
    </row>
    <row r="13" spans="1:18" x14ac:dyDescent="0.25">
      <c r="A13" s="16">
        <v>2</v>
      </c>
      <c r="B13" s="17" t="s">
        <v>7</v>
      </c>
      <c r="C13" s="18" t="s">
        <v>8</v>
      </c>
      <c r="D13" s="5">
        <v>2</v>
      </c>
      <c r="E13" s="9">
        <v>53807</v>
      </c>
      <c r="F13" s="8">
        <v>30000</v>
      </c>
      <c r="G13" s="8"/>
      <c r="H13" s="9">
        <v>1</v>
      </c>
      <c r="I13" s="9">
        <v>435</v>
      </c>
      <c r="J13" s="20">
        <f t="shared" si="0"/>
        <v>137614</v>
      </c>
      <c r="K13" s="20">
        <f>J13*I13*H13</f>
        <v>59862090</v>
      </c>
      <c r="L13" s="21"/>
      <c r="R13" s="74">
        <f>1292536600+8518587</f>
        <v>1301055187</v>
      </c>
    </row>
    <row r="14" spans="1:18" x14ac:dyDescent="0.25">
      <c r="A14" s="24"/>
      <c r="B14" s="25"/>
      <c r="C14" s="18" t="s">
        <v>22</v>
      </c>
      <c r="D14" s="5">
        <v>1</v>
      </c>
      <c r="E14" s="9">
        <v>53807</v>
      </c>
      <c r="F14" s="8">
        <v>20000</v>
      </c>
      <c r="H14" s="9">
        <v>1</v>
      </c>
      <c r="I14" s="9">
        <v>565</v>
      </c>
      <c r="J14" s="20">
        <f t="shared" si="0"/>
        <v>73807</v>
      </c>
      <c r="K14" s="20">
        <f>J14*I14*H14</f>
        <v>41700955</v>
      </c>
      <c r="L14" s="21"/>
    </row>
    <row r="15" spans="1:18" x14ac:dyDescent="0.25">
      <c r="A15" s="24"/>
      <c r="B15" s="25"/>
      <c r="C15" s="18" t="s">
        <v>28</v>
      </c>
      <c r="D15" s="5">
        <v>0</v>
      </c>
      <c r="E15" s="9">
        <v>53807</v>
      </c>
      <c r="F15" s="8"/>
      <c r="G15" s="8"/>
      <c r="H15" s="9">
        <v>1</v>
      </c>
      <c r="I15" s="9">
        <v>0</v>
      </c>
      <c r="J15" s="20">
        <f t="shared" si="0"/>
        <v>0</v>
      </c>
      <c r="K15" s="20">
        <f>J15*I15*H15</f>
        <v>0</v>
      </c>
      <c r="L15" s="21"/>
      <c r="O15" s="73"/>
    </row>
    <row r="16" spans="1:18" x14ac:dyDescent="0.25">
      <c r="A16" s="16">
        <v>3</v>
      </c>
      <c r="B16" s="17" t="s">
        <v>18</v>
      </c>
      <c r="C16" s="18"/>
      <c r="D16" s="5"/>
      <c r="E16" s="7"/>
      <c r="F16" s="8"/>
      <c r="G16" s="8"/>
      <c r="H16" s="9"/>
      <c r="I16" s="9"/>
      <c r="J16" s="20">
        <f t="shared" si="0"/>
        <v>0</v>
      </c>
      <c r="K16" s="20"/>
      <c r="L16" s="21"/>
    </row>
    <row r="17" spans="1:18" x14ac:dyDescent="0.25">
      <c r="A17" s="23" t="s">
        <v>20</v>
      </c>
      <c r="B17" s="25" t="s">
        <v>3</v>
      </c>
      <c r="C17" s="22"/>
      <c r="D17" s="6">
        <v>1</v>
      </c>
      <c r="E17" s="9">
        <v>53807</v>
      </c>
      <c r="F17" s="8"/>
      <c r="G17" s="8">
        <v>500000</v>
      </c>
      <c r="H17" s="9">
        <v>1</v>
      </c>
      <c r="I17" s="9">
        <v>1000</v>
      </c>
      <c r="J17" s="20">
        <f t="shared" si="0"/>
        <v>553807</v>
      </c>
      <c r="K17" s="20">
        <f>J17*I17*H17</f>
        <v>553807000</v>
      </c>
      <c r="L17" s="21"/>
    </row>
    <row r="18" spans="1:18" x14ac:dyDescent="0.25">
      <c r="A18" s="4" t="s">
        <v>19</v>
      </c>
      <c r="B18" s="25" t="s">
        <v>4</v>
      </c>
      <c r="C18" s="66"/>
      <c r="D18" s="5"/>
      <c r="E18" s="7"/>
      <c r="F18" s="8"/>
      <c r="G18" s="8"/>
      <c r="H18" s="9"/>
      <c r="I18" s="9"/>
      <c r="J18" s="20">
        <f t="shared" si="0"/>
        <v>0</v>
      </c>
      <c r="K18" s="20"/>
      <c r="L18" s="21"/>
    </row>
    <row r="19" spans="1:18" ht="48" customHeight="1" x14ac:dyDescent="0.25">
      <c r="A19" s="24">
        <v>4</v>
      </c>
      <c r="B19" s="25" t="s">
        <v>36</v>
      </c>
      <c r="C19" s="18" t="s">
        <v>38</v>
      </c>
      <c r="D19" s="5">
        <v>8</v>
      </c>
      <c r="E19" s="9">
        <v>53807</v>
      </c>
      <c r="F19" s="8"/>
      <c r="G19" s="8"/>
      <c r="H19" s="9">
        <v>1</v>
      </c>
      <c r="I19" s="9">
        <v>1000</v>
      </c>
      <c r="J19" s="20">
        <f t="shared" si="0"/>
        <v>430456</v>
      </c>
      <c r="K19" s="20">
        <f>J19*I19*H19</f>
        <v>430456000</v>
      </c>
      <c r="L19" s="21"/>
      <c r="R19" s="75"/>
    </row>
    <row r="20" spans="1:18" x14ac:dyDescent="0.25">
      <c r="A20" s="24">
        <v>5</v>
      </c>
      <c r="B20" s="25" t="s">
        <v>37</v>
      </c>
      <c r="C20" s="18"/>
      <c r="D20" s="5"/>
      <c r="E20" s="7"/>
      <c r="F20" s="8"/>
      <c r="G20" s="8"/>
      <c r="H20" s="9"/>
      <c r="I20" s="9"/>
      <c r="J20" s="20">
        <f t="shared" si="0"/>
        <v>0</v>
      </c>
      <c r="K20" s="20"/>
      <c r="L20" s="21"/>
    </row>
    <row r="21" spans="1:18" x14ac:dyDescent="0.25">
      <c r="A21" s="24">
        <v>6</v>
      </c>
      <c r="B21" s="17" t="s">
        <v>9</v>
      </c>
      <c r="C21" s="18" t="s">
        <v>8</v>
      </c>
      <c r="D21" s="5">
        <v>2</v>
      </c>
      <c r="E21" s="9">
        <v>53807</v>
      </c>
      <c r="F21" s="8">
        <v>30000</v>
      </c>
      <c r="G21" s="8"/>
      <c r="H21" s="9">
        <v>1</v>
      </c>
      <c r="I21" s="9">
        <v>435</v>
      </c>
      <c r="J21" s="20">
        <f t="shared" si="0"/>
        <v>137614</v>
      </c>
      <c r="K21" s="20">
        <f>J21*I21*H21</f>
        <v>59862090</v>
      </c>
      <c r="L21" s="21"/>
      <c r="P21" s="75">
        <f>K25-R13</f>
        <v>-4052097</v>
      </c>
    </row>
    <row r="22" spans="1:18" x14ac:dyDescent="0.25">
      <c r="A22" s="3"/>
      <c r="B22" s="25"/>
      <c r="C22" s="18" t="s">
        <v>23</v>
      </c>
      <c r="D22" s="5">
        <v>1</v>
      </c>
      <c r="E22" s="9">
        <v>53807</v>
      </c>
      <c r="F22" s="8">
        <v>20000</v>
      </c>
      <c r="G22" s="8"/>
      <c r="H22" s="9">
        <v>1</v>
      </c>
      <c r="I22" s="9">
        <v>565</v>
      </c>
      <c r="J22" s="20">
        <f t="shared" si="0"/>
        <v>73807</v>
      </c>
      <c r="K22" s="20">
        <f>J22*I22*H22</f>
        <v>41700955</v>
      </c>
      <c r="L22" s="21"/>
    </row>
    <row r="23" spans="1:18" x14ac:dyDescent="0.25">
      <c r="A23" s="3"/>
      <c r="B23" s="25"/>
      <c r="C23" s="18" t="s">
        <v>28</v>
      </c>
      <c r="D23" s="5">
        <v>0</v>
      </c>
      <c r="E23" s="9">
        <v>53807</v>
      </c>
      <c r="F23" s="8"/>
      <c r="G23" s="8"/>
      <c r="H23" s="9">
        <v>1</v>
      </c>
      <c r="I23" s="9">
        <v>0</v>
      </c>
      <c r="J23" s="20">
        <f t="shared" si="0"/>
        <v>0</v>
      </c>
      <c r="K23" s="20">
        <f>J23*I23*H23</f>
        <v>0</v>
      </c>
      <c r="L23" s="21"/>
    </row>
    <row r="24" spans="1:18" x14ac:dyDescent="0.25">
      <c r="A24" s="4"/>
      <c r="B24" s="25"/>
      <c r="C24" s="18" t="s">
        <v>6</v>
      </c>
      <c r="D24" s="5"/>
      <c r="E24" s="7"/>
      <c r="F24" s="8"/>
      <c r="G24" s="8"/>
      <c r="H24" s="9"/>
      <c r="I24" s="9"/>
      <c r="J24" s="20"/>
      <c r="K24" s="20"/>
      <c r="L24" s="21"/>
    </row>
    <row r="25" spans="1:18" ht="16.5" thickBot="1" x14ac:dyDescent="0.3">
      <c r="A25" s="28"/>
      <c r="B25" s="78" t="s">
        <v>1</v>
      </c>
      <c r="C25" s="79"/>
      <c r="D25" s="29"/>
      <c r="E25" s="30"/>
      <c r="F25" s="30">
        <f>SUM(F11:F24)</f>
        <v>102000</v>
      </c>
      <c r="G25" s="30">
        <f>SUM(G10:G19)</f>
        <v>500000</v>
      </c>
      <c r="H25" s="31"/>
      <c r="I25" s="32"/>
      <c r="J25" s="33">
        <f>SUM(J10:J24)</f>
        <v>1516719</v>
      </c>
      <c r="K25" s="33">
        <f>SUM(K10:K24)</f>
        <v>1297003090</v>
      </c>
      <c r="L25" s="34"/>
    </row>
    <row r="26" spans="1:18" x14ac:dyDescent="0.25">
      <c r="A26" s="47"/>
      <c r="B26" s="48"/>
      <c r="C26" s="49"/>
      <c r="D26" s="50"/>
      <c r="E26" s="51"/>
      <c r="F26" s="51"/>
      <c r="G26" s="51"/>
      <c r="H26" s="52"/>
      <c r="I26" s="53"/>
      <c r="J26" s="51"/>
      <c r="K26" s="51"/>
      <c r="L26" s="51"/>
    </row>
    <row r="27" spans="1:18" x14ac:dyDescent="0.25">
      <c r="A27" s="45" t="s">
        <v>11</v>
      </c>
      <c r="B27" s="80" t="s">
        <v>26</v>
      </c>
      <c r="C27" s="80"/>
      <c r="D27" s="80"/>
      <c r="E27" s="80"/>
      <c r="F27" s="80"/>
      <c r="G27" s="80"/>
      <c r="H27" s="80"/>
      <c r="I27" s="80"/>
      <c r="J27" s="80"/>
      <c r="K27" s="80"/>
      <c r="L27" s="80"/>
    </row>
    <row r="28" spans="1:18" ht="16.5" thickBot="1" x14ac:dyDescent="0.3"/>
    <row r="29" spans="1:18" ht="110.25" x14ac:dyDescent="0.25">
      <c r="A29" s="1" t="s">
        <v>0</v>
      </c>
      <c r="B29" s="2" t="s">
        <v>14</v>
      </c>
      <c r="C29" s="10" t="s">
        <v>16</v>
      </c>
      <c r="D29" s="11" t="s">
        <v>30</v>
      </c>
      <c r="E29" s="12" t="s">
        <v>31</v>
      </c>
      <c r="F29" s="13" t="s">
        <v>32</v>
      </c>
      <c r="G29" s="11" t="s">
        <v>33</v>
      </c>
      <c r="H29" s="11" t="s">
        <v>17</v>
      </c>
      <c r="I29" s="11" t="s">
        <v>15</v>
      </c>
      <c r="J29" s="14" t="s">
        <v>34</v>
      </c>
      <c r="K29" s="14" t="s">
        <v>35</v>
      </c>
      <c r="L29" s="15" t="s">
        <v>5</v>
      </c>
    </row>
    <row r="30" spans="1:18" x14ac:dyDescent="0.25">
      <c r="A30" s="16">
        <v>1</v>
      </c>
      <c r="B30" s="17" t="s">
        <v>2</v>
      </c>
      <c r="C30" s="18"/>
      <c r="D30" s="19"/>
      <c r="E30" s="7"/>
      <c r="F30" s="8"/>
      <c r="G30" s="8"/>
      <c r="H30" s="9"/>
      <c r="I30" s="9"/>
      <c r="J30" s="20"/>
      <c r="K30" s="20"/>
      <c r="L30" s="21"/>
    </row>
    <row r="31" spans="1:18" ht="54.75" customHeight="1" x14ac:dyDescent="0.25">
      <c r="A31" s="65">
        <v>1.1000000000000001</v>
      </c>
      <c r="B31" s="69" t="s">
        <v>39</v>
      </c>
      <c r="C31" s="67" t="s">
        <v>41</v>
      </c>
      <c r="D31" s="68"/>
      <c r="E31" s="9">
        <v>53807</v>
      </c>
      <c r="F31" s="8"/>
      <c r="G31" s="8"/>
      <c r="H31" s="9">
        <v>1</v>
      </c>
      <c r="I31" s="9">
        <v>1000</v>
      </c>
      <c r="J31" s="20">
        <f t="shared" ref="J31:J40" si="1">G31+F31+(D31*E31)</f>
        <v>0</v>
      </c>
      <c r="K31" s="20">
        <f>J31*I31*H31</f>
        <v>0</v>
      </c>
      <c r="L31" s="21"/>
    </row>
    <row r="32" spans="1:18" ht="162.75" customHeight="1" x14ac:dyDescent="0.25">
      <c r="A32" s="65">
        <v>1.2</v>
      </c>
      <c r="B32" s="71" t="s">
        <v>46</v>
      </c>
      <c r="C32" s="67" t="s">
        <v>42</v>
      </c>
      <c r="D32" s="68"/>
      <c r="E32" s="9">
        <v>53807</v>
      </c>
      <c r="F32" s="8"/>
      <c r="G32" s="8"/>
      <c r="H32" s="9">
        <v>1</v>
      </c>
      <c r="I32" s="9">
        <v>1000</v>
      </c>
      <c r="J32" s="20">
        <f t="shared" si="1"/>
        <v>0</v>
      </c>
      <c r="K32" s="20">
        <f>J32*I32*H32</f>
        <v>0</v>
      </c>
      <c r="L32" s="21"/>
    </row>
    <row r="33" spans="1:12" x14ac:dyDescent="0.25">
      <c r="A33" s="16">
        <v>2</v>
      </c>
      <c r="B33" s="17" t="s">
        <v>7</v>
      </c>
      <c r="C33" s="18" t="s">
        <v>8</v>
      </c>
      <c r="D33" s="5">
        <v>0</v>
      </c>
      <c r="E33" s="9">
        <v>53807</v>
      </c>
      <c r="F33" s="8">
        <v>30000</v>
      </c>
      <c r="G33" s="8"/>
      <c r="H33" s="9">
        <v>1</v>
      </c>
      <c r="I33" s="9">
        <v>0</v>
      </c>
      <c r="J33" s="20"/>
      <c r="K33" s="20">
        <f>J33*I33*H33</f>
        <v>0</v>
      </c>
      <c r="L33" s="21"/>
    </row>
    <row r="34" spans="1:12" x14ac:dyDescent="0.25">
      <c r="A34" s="24"/>
      <c r="B34" s="25"/>
      <c r="C34" s="18" t="s">
        <v>22</v>
      </c>
      <c r="D34" s="5">
        <v>0</v>
      </c>
      <c r="E34" s="9">
        <v>53807</v>
      </c>
      <c r="F34" s="8">
        <v>20000</v>
      </c>
      <c r="H34" s="9">
        <v>1</v>
      </c>
      <c r="I34" s="9">
        <v>0</v>
      </c>
      <c r="J34" s="20"/>
      <c r="K34" s="20">
        <f>J34*I34*H34</f>
        <v>0</v>
      </c>
      <c r="L34" s="21"/>
    </row>
    <row r="35" spans="1:12" x14ac:dyDescent="0.25">
      <c r="A35" s="24"/>
      <c r="B35" s="25"/>
      <c r="C35" s="18" t="s">
        <v>28</v>
      </c>
      <c r="D35" s="5">
        <v>1</v>
      </c>
      <c r="E35" s="9">
        <v>53807</v>
      </c>
      <c r="F35" s="8"/>
      <c r="G35" s="8"/>
      <c r="H35" s="9">
        <v>1</v>
      </c>
      <c r="I35" s="9">
        <v>1000</v>
      </c>
      <c r="J35" s="20"/>
      <c r="K35" s="20">
        <f>J35*I35*H35</f>
        <v>0</v>
      </c>
      <c r="L35" s="21"/>
    </row>
    <row r="36" spans="1:12" x14ac:dyDescent="0.25">
      <c r="A36" s="16">
        <v>3</v>
      </c>
      <c r="B36" s="17" t="s">
        <v>18</v>
      </c>
      <c r="C36" s="18"/>
      <c r="D36" s="5"/>
      <c r="E36" s="7"/>
      <c r="F36" s="8"/>
      <c r="G36" s="8"/>
      <c r="H36" s="9"/>
      <c r="I36" s="9"/>
      <c r="J36" s="20">
        <f t="shared" si="1"/>
        <v>0</v>
      </c>
      <c r="K36" s="20"/>
      <c r="L36" s="21"/>
    </row>
    <row r="37" spans="1:12" x14ac:dyDescent="0.25">
      <c r="A37" s="23" t="s">
        <v>20</v>
      </c>
      <c r="B37" s="25" t="s">
        <v>3</v>
      </c>
      <c r="C37" s="22"/>
      <c r="D37" s="6">
        <v>1</v>
      </c>
      <c r="E37" s="9">
        <v>53807</v>
      </c>
      <c r="F37" s="8"/>
      <c r="G37" s="8">
        <v>500000</v>
      </c>
      <c r="H37" s="9">
        <v>1</v>
      </c>
      <c r="I37" s="9">
        <v>1000</v>
      </c>
      <c r="J37" s="20"/>
      <c r="K37" s="20">
        <f>J37*I37*H37</f>
        <v>0</v>
      </c>
      <c r="L37" s="21"/>
    </row>
    <row r="38" spans="1:12" x14ac:dyDescent="0.25">
      <c r="A38" s="4" t="s">
        <v>19</v>
      </c>
      <c r="B38" s="25" t="s">
        <v>4</v>
      </c>
      <c r="C38" s="66"/>
      <c r="D38" s="5"/>
      <c r="E38" s="7"/>
      <c r="F38" s="8"/>
      <c r="G38" s="8"/>
      <c r="H38" s="9"/>
      <c r="I38" s="9"/>
      <c r="J38" s="20">
        <f t="shared" si="1"/>
        <v>0</v>
      </c>
      <c r="K38" s="20"/>
      <c r="L38" s="21"/>
    </row>
    <row r="39" spans="1:12" ht="42" customHeight="1" x14ac:dyDescent="0.25">
      <c r="A39" s="24">
        <v>4</v>
      </c>
      <c r="B39" s="25" t="s">
        <v>36</v>
      </c>
      <c r="C39" s="18" t="s">
        <v>38</v>
      </c>
      <c r="D39" s="5">
        <v>8</v>
      </c>
      <c r="E39" s="9">
        <v>53807</v>
      </c>
      <c r="F39" s="8"/>
      <c r="G39" s="8"/>
      <c r="H39" s="9">
        <v>1</v>
      </c>
      <c r="I39" s="9">
        <v>1000</v>
      </c>
      <c r="J39" s="20"/>
      <c r="K39" s="20">
        <f>J39*I39*H39</f>
        <v>0</v>
      </c>
      <c r="L39" s="21"/>
    </row>
    <row r="40" spans="1:12" x14ac:dyDescent="0.25">
      <c r="A40" s="24">
        <v>5</v>
      </c>
      <c r="B40" s="25" t="s">
        <v>37</v>
      </c>
      <c r="C40" s="18"/>
      <c r="D40" s="5"/>
      <c r="E40" s="7"/>
      <c r="F40" s="8"/>
      <c r="G40" s="8"/>
      <c r="H40" s="9"/>
      <c r="I40" s="9"/>
      <c r="J40" s="20">
        <f t="shared" si="1"/>
        <v>0</v>
      </c>
      <c r="K40" s="20"/>
      <c r="L40" s="21"/>
    </row>
    <row r="41" spans="1:12" x14ac:dyDescent="0.25">
      <c r="A41" s="24">
        <v>6</v>
      </c>
      <c r="B41" s="17" t="s">
        <v>9</v>
      </c>
      <c r="C41" s="18" t="s">
        <v>8</v>
      </c>
      <c r="D41" s="5">
        <v>0</v>
      </c>
      <c r="E41" s="9">
        <v>53807</v>
      </c>
      <c r="F41" s="8">
        <v>30000</v>
      </c>
      <c r="G41" s="8"/>
      <c r="H41" s="9">
        <v>1</v>
      </c>
      <c r="I41" s="9">
        <v>0</v>
      </c>
      <c r="J41" s="20"/>
      <c r="K41" s="20">
        <f>J41*I41*H41</f>
        <v>0</v>
      </c>
      <c r="L41" s="21"/>
    </row>
    <row r="42" spans="1:12" x14ac:dyDescent="0.25">
      <c r="A42" s="3"/>
      <c r="B42" s="25"/>
      <c r="C42" s="18" t="s">
        <v>23</v>
      </c>
      <c r="D42" s="5">
        <v>0</v>
      </c>
      <c r="E42" s="9">
        <v>53807</v>
      </c>
      <c r="F42" s="8">
        <v>20000</v>
      </c>
      <c r="G42" s="8"/>
      <c r="H42" s="9">
        <v>1</v>
      </c>
      <c r="I42" s="9">
        <v>0</v>
      </c>
      <c r="J42" s="20"/>
      <c r="K42" s="20">
        <f>J42*I42*H42</f>
        <v>0</v>
      </c>
      <c r="L42" s="21"/>
    </row>
    <row r="43" spans="1:12" x14ac:dyDescent="0.25">
      <c r="A43" s="3"/>
      <c r="B43" s="25"/>
      <c r="C43" s="18" t="s">
        <v>28</v>
      </c>
      <c r="D43" s="5">
        <v>0.5</v>
      </c>
      <c r="E43" s="9">
        <v>53807</v>
      </c>
      <c r="F43" s="8"/>
      <c r="G43" s="8"/>
      <c r="H43" s="9">
        <v>1</v>
      </c>
      <c r="I43" s="9">
        <v>1000</v>
      </c>
      <c r="J43" s="20"/>
      <c r="K43" s="20">
        <f>J43*I43*H43</f>
        <v>0</v>
      </c>
      <c r="L43" s="21"/>
    </row>
    <row r="44" spans="1:12" x14ac:dyDescent="0.25">
      <c r="A44" s="4"/>
      <c r="B44" s="25"/>
      <c r="C44" s="18" t="s">
        <v>6</v>
      </c>
      <c r="D44" s="5"/>
      <c r="E44" s="7"/>
      <c r="F44" s="8"/>
      <c r="G44" s="8"/>
      <c r="H44" s="9"/>
      <c r="I44" s="9"/>
      <c r="J44" s="20"/>
      <c r="K44" s="20"/>
      <c r="L44" s="21"/>
    </row>
    <row r="45" spans="1:12" ht="16.5" thickBot="1" x14ac:dyDescent="0.3">
      <c r="A45" s="28"/>
      <c r="B45" s="78" t="s">
        <v>1</v>
      </c>
      <c r="C45" s="79"/>
      <c r="D45" s="29"/>
      <c r="E45" s="30"/>
      <c r="F45" s="30">
        <f>SUM(F31:F44)</f>
        <v>100000</v>
      </c>
      <c r="G45" s="30">
        <f>SUM(G30:G39)</f>
        <v>500000</v>
      </c>
      <c r="H45" s="31"/>
      <c r="I45" s="32"/>
      <c r="J45" s="33">
        <f>SUM(J30:J44)</f>
        <v>0</v>
      </c>
      <c r="K45" s="33">
        <f>SUM(K30:K44)</f>
        <v>0</v>
      </c>
      <c r="L45" s="34"/>
    </row>
    <row r="46" spans="1:12" x14ac:dyDescent="0.25">
      <c r="A46" s="47"/>
      <c r="B46" s="48"/>
      <c r="C46" s="49"/>
      <c r="D46" s="50"/>
      <c r="E46" s="51"/>
      <c r="F46" s="51"/>
      <c r="G46" s="51"/>
      <c r="H46" s="52"/>
      <c r="I46" s="53"/>
      <c r="J46" s="51"/>
      <c r="K46" s="51"/>
      <c r="L46" s="51"/>
    </row>
    <row r="47" spans="1:12" x14ac:dyDescent="0.25">
      <c r="A47" s="47"/>
      <c r="B47" s="48"/>
      <c r="C47" s="49"/>
      <c r="D47" s="50"/>
      <c r="E47" s="51"/>
      <c r="F47" s="51"/>
      <c r="G47" s="51"/>
      <c r="H47" s="52"/>
      <c r="I47" s="53"/>
      <c r="J47" s="51"/>
      <c r="K47" s="51"/>
      <c r="L47" s="51"/>
    </row>
    <row r="48" spans="1:12" x14ac:dyDescent="0.25">
      <c r="A48" s="47"/>
      <c r="B48" s="48"/>
      <c r="C48" s="49"/>
      <c r="D48" s="50"/>
      <c r="E48" s="51"/>
      <c r="F48" s="51"/>
      <c r="G48" s="51"/>
      <c r="H48" s="52"/>
      <c r="I48" s="53"/>
      <c r="J48" s="51"/>
      <c r="K48" s="51"/>
      <c r="L48" s="51"/>
    </row>
    <row r="49" spans="1:12" x14ac:dyDescent="0.25">
      <c r="A49" s="47"/>
      <c r="B49" s="48"/>
      <c r="C49" s="49"/>
      <c r="D49" s="50"/>
      <c r="E49" s="51"/>
      <c r="F49" s="51"/>
      <c r="G49" s="51"/>
      <c r="H49" s="52"/>
      <c r="I49" s="53"/>
      <c r="J49" s="51"/>
      <c r="K49" s="51"/>
      <c r="L49" s="51"/>
    </row>
    <row r="50" spans="1:12" x14ac:dyDescent="0.25">
      <c r="A50" s="47"/>
      <c r="B50" s="48"/>
      <c r="C50" s="49"/>
      <c r="D50" s="50"/>
      <c r="E50" s="51"/>
      <c r="F50" s="51"/>
      <c r="G50" s="51"/>
      <c r="H50" s="52"/>
      <c r="I50" s="53"/>
      <c r="J50" s="51"/>
      <c r="K50" s="51"/>
      <c r="L50" s="51"/>
    </row>
    <row r="51" spans="1:12" x14ac:dyDescent="0.25">
      <c r="A51" s="47"/>
      <c r="B51" s="48"/>
      <c r="C51" s="49"/>
      <c r="D51" s="50"/>
      <c r="E51" s="51"/>
      <c r="F51" s="51"/>
      <c r="G51" s="51"/>
      <c r="H51" s="52"/>
      <c r="I51" s="53"/>
      <c r="J51" s="51"/>
      <c r="K51" s="51"/>
      <c r="L51" s="51"/>
    </row>
    <row r="52" spans="1:12" x14ac:dyDescent="0.25">
      <c r="A52" s="45" t="s">
        <v>13</v>
      </c>
      <c r="B52" s="80" t="s">
        <v>21</v>
      </c>
      <c r="C52" s="80"/>
      <c r="D52" s="80"/>
      <c r="E52" s="80"/>
      <c r="F52" s="80"/>
      <c r="G52" s="80"/>
      <c r="H52" s="80"/>
      <c r="I52" s="80"/>
      <c r="J52" s="80"/>
      <c r="K52" s="80"/>
      <c r="L52" s="80"/>
    </row>
    <row r="53" spans="1:12" s="57" customFormat="1" x14ac:dyDescent="0.25">
      <c r="A53" s="56"/>
      <c r="B53" s="54"/>
      <c r="C53" s="55"/>
      <c r="D53" s="56"/>
      <c r="E53" s="54"/>
      <c r="F53" s="54"/>
      <c r="G53" s="54"/>
      <c r="H53" s="56"/>
      <c r="I53" s="56"/>
      <c r="J53" s="54"/>
      <c r="K53" s="54"/>
      <c r="L53" s="54"/>
    </row>
    <row r="54" spans="1:12" s="57" customFormat="1" x14ac:dyDescent="0.25">
      <c r="A54" s="56"/>
      <c r="B54" s="54"/>
      <c r="C54" s="55"/>
      <c r="D54" s="56"/>
      <c r="E54" s="54"/>
      <c r="F54" s="54"/>
      <c r="G54" s="54"/>
      <c r="H54" s="56"/>
      <c r="I54" s="56"/>
      <c r="J54" s="54"/>
      <c r="K54" s="54"/>
      <c r="L54" s="54"/>
    </row>
    <row r="55" spans="1:12" s="57" customFormat="1" x14ac:dyDescent="0.25">
      <c r="A55" s="56"/>
      <c r="B55" s="54"/>
      <c r="C55" s="55"/>
      <c r="D55" s="56"/>
      <c r="E55" s="54"/>
      <c r="F55" s="54"/>
      <c r="G55" s="54"/>
      <c r="H55" s="56"/>
      <c r="I55" s="56"/>
      <c r="J55" s="54"/>
      <c r="K55" s="54"/>
      <c r="L55" s="54"/>
    </row>
    <row r="56" spans="1:12" s="57" customFormat="1" x14ac:dyDescent="0.25">
      <c r="A56" s="56"/>
      <c r="B56" s="54"/>
      <c r="C56" s="55"/>
      <c r="D56" s="56"/>
      <c r="E56" s="54"/>
      <c r="F56" s="54"/>
      <c r="G56" s="54"/>
      <c r="H56" s="56"/>
      <c r="I56" s="56"/>
      <c r="J56" s="54"/>
      <c r="K56" s="54"/>
      <c r="L56" s="54"/>
    </row>
    <row r="57" spans="1:12" s="57" customFormat="1" x14ac:dyDescent="0.25">
      <c r="A57" s="56"/>
      <c r="B57" s="54"/>
      <c r="C57" s="55"/>
      <c r="D57" s="56"/>
      <c r="E57" s="54"/>
      <c r="F57" s="54"/>
      <c r="G57" s="54"/>
      <c r="H57" s="56"/>
      <c r="I57" s="56"/>
      <c r="J57" s="54"/>
      <c r="K57" s="54"/>
      <c r="L57" s="54"/>
    </row>
    <row r="58" spans="1:12" s="57" customFormat="1" x14ac:dyDescent="0.25">
      <c r="A58" s="56"/>
      <c r="B58" s="54"/>
      <c r="C58" s="55"/>
      <c r="D58" s="56"/>
      <c r="E58" s="54"/>
      <c r="F58" s="54"/>
      <c r="G58" s="54"/>
      <c r="H58" s="56"/>
      <c r="I58" s="56"/>
      <c r="J58" s="54"/>
      <c r="K58" s="54"/>
      <c r="L58" s="54"/>
    </row>
    <row r="59" spans="1:12" s="57" customFormat="1" x14ac:dyDescent="0.25">
      <c r="A59" s="56"/>
      <c r="B59" s="54"/>
      <c r="C59" s="55"/>
      <c r="D59" s="56"/>
      <c r="E59" s="54"/>
      <c r="F59" s="54"/>
      <c r="G59" s="54"/>
      <c r="H59" s="56"/>
      <c r="I59" s="56"/>
      <c r="J59" s="54"/>
      <c r="K59" s="54"/>
      <c r="L59" s="54"/>
    </row>
    <row r="60" spans="1:12" s="57" customFormat="1" x14ac:dyDescent="0.25">
      <c r="A60" s="56"/>
      <c r="B60" s="54"/>
      <c r="C60" s="55"/>
      <c r="D60" s="56"/>
      <c r="E60" s="54"/>
      <c r="F60" s="54"/>
      <c r="G60" s="54"/>
      <c r="H60" s="56"/>
      <c r="I60" s="56"/>
      <c r="J60" s="54"/>
      <c r="K60" s="54"/>
      <c r="L60" s="54"/>
    </row>
    <row r="61" spans="1:12" s="57" customFormat="1" x14ac:dyDescent="0.25">
      <c r="A61" s="56"/>
      <c r="B61" s="54"/>
      <c r="C61" s="55"/>
      <c r="D61" s="56"/>
      <c r="E61" s="54"/>
      <c r="F61" s="54"/>
      <c r="G61" s="54"/>
      <c r="H61" s="56"/>
      <c r="I61" s="56"/>
      <c r="J61" s="54"/>
      <c r="K61" s="54"/>
      <c r="L61" s="54"/>
    </row>
    <row r="62" spans="1:12" s="57" customFormat="1" x14ac:dyDescent="0.25">
      <c r="A62" s="56"/>
      <c r="B62" s="54"/>
      <c r="C62" s="55"/>
      <c r="D62" s="56"/>
      <c r="E62" s="54"/>
      <c r="F62" s="54"/>
      <c r="G62" s="54"/>
      <c r="H62" s="56"/>
      <c r="I62" s="56"/>
      <c r="J62" s="54"/>
      <c r="K62" s="54"/>
      <c r="L62" s="54"/>
    </row>
    <row r="63" spans="1:12" s="57" customFormat="1" x14ac:dyDescent="0.25">
      <c r="A63" s="56"/>
      <c r="B63" s="54"/>
      <c r="C63" s="55"/>
      <c r="D63" s="56"/>
      <c r="E63" s="54"/>
      <c r="F63" s="54"/>
      <c r="G63" s="54"/>
      <c r="H63" s="56"/>
      <c r="I63" s="56"/>
      <c r="J63" s="54"/>
      <c r="K63" s="54"/>
      <c r="L63" s="54"/>
    </row>
    <row r="64" spans="1:12" s="57" customFormat="1" x14ac:dyDescent="0.25">
      <c r="A64" s="56"/>
      <c r="B64" s="54"/>
      <c r="C64" s="55"/>
      <c r="D64" s="56"/>
      <c r="E64" s="54"/>
      <c r="F64" s="54"/>
      <c r="G64" s="54"/>
      <c r="H64" s="56"/>
      <c r="I64" s="56"/>
      <c r="J64" s="54"/>
      <c r="K64" s="54"/>
      <c r="L64" s="54"/>
    </row>
    <row r="65" spans="1:12" s="57" customFormat="1" x14ac:dyDescent="0.25">
      <c r="A65" s="56"/>
      <c r="B65" s="54"/>
      <c r="C65" s="55"/>
      <c r="D65" s="56"/>
      <c r="E65" s="54"/>
      <c r="F65" s="54"/>
      <c r="G65" s="54"/>
      <c r="H65" s="56"/>
      <c r="I65" s="56"/>
      <c r="J65" s="54"/>
      <c r="K65" s="54"/>
      <c r="L65" s="54"/>
    </row>
    <row r="66" spans="1:12" s="57" customFormat="1" x14ac:dyDescent="0.25">
      <c r="A66" s="56"/>
      <c r="B66" s="54"/>
      <c r="C66" s="55"/>
      <c r="D66" s="56"/>
      <c r="E66" s="54"/>
      <c r="F66" s="54"/>
      <c r="G66" s="54"/>
      <c r="H66" s="56"/>
      <c r="I66" s="56"/>
      <c r="J66" s="54"/>
      <c r="K66" s="54"/>
      <c r="L66" s="54"/>
    </row>
    <row r="67" spans="1:12" s="57" customFormat="1" x14ac:dyDescent="0.25">
      <c r="A67" s="56"/>
      <c r="B67" s="54"/>
      <c r="C67" s="55"/>
      <c r="D67" s="56"/>
      <c r="E67" s="54"/>
      <c r="F67" s="54"/>
      <c r="G67" s="54"/>
      <c r="H67" s="56"/>
      <c r="I67" s="56"/>
      <c r="J67" s="54"/>
      <c r="K67" s="54"/>
      <c r="L67" s="54"/>
    </row>
    <row r="68" spans="1:12" s="57" customFormat="1" x14ac:dyDescent="0.25">
      <c r="A68" s="56"/>
      <c r="B68" s="54"/>
      <c r="C68" s="55"/>
      <c r="D68" s="56"/>
      <c r="E68" s="54"/>
      <c r="F68" s="54"/>
      <c r="G68" s="54"/>
      <c r="H68" s="56"/>
      <c r="I68" s="56"/>
      <c r="J68" s="54"/>
      <c r="K68" s="54"/>
      <c r="L68" s="54"/>
    </row>
    <row r="69" spans="1:12" s="57" customFormat="1" x14ac:dyDescent="0.25">
      <c r="A69" s="56"/>
      <c r="B69" s="54"/>
      <c r="C69" s="55"/>
      <c r="D69" s="56"/>
      <c r="E69" s="54"/>
      <c r="F69" s="54"/>
      <c r="G69" s="54"/>
      <c r="H69" s="56"/>
      <c r="I69" s="56"/>
      <c r="J69" s="54"/>
      <c r="K69" s="54"/>
      <c r="L69" s="54"/>
    </row>
    <row r="70" spans="1:12" s="57" customFormat="1" x14ac:dyDescent="0.25">
      <c r="A70" s="56"/>
      <c r="B70" s="54"/>
      <c r="C70" s="55"/>
      <c r="D70" s="56"/>
      <c r="E70" s="54"/>
      <c r="F70" s="54"/>
      <c r="G70" s="54"/>
      <c r="H70" s="56"/>
      <c r="I70" s="56"/>
      <c r="J70" s="54"/>
      <c r="K70" s="54"/>
      <c r="L70" s="54"/>
    </row>
    <row r="71" spans="1:12" s="57" customFormat="1" x14ac:dyDescent="0.25">
      <c r="A71" s="56"/>
      <c r="B71" s="54"/>
      <c r="C71" s="55"/>
      <c r="D71" s="56"/>
      <c r="E71" s="54"/>
      <c r="F71" s="54"/>
      <c r="G71" s="54"/>
      <c r="H71" s="56"/>
      <c r="I71" s="56"/>
      <c r="J71" s="54"/>
      <c r="K71" s="54"/>
      <c r="L71" s="54"/>
    </row>
    <row r="72" spans="1:12" s="57" customFormat="1" x14ac:dyDescent="0.25">
      <c r="A72" s="56"/>
      <c r="B72" s="54"/>
      <c r="C72" s="55"/>
      <c r="D72" s="56"/>
      <c r="E72" s="54"/>
      <c r="F72" s="54"/>
      <c r="G72" s="54"/>
      <c r="H72" s="56"/>
      <c r="I72" s="56"/>
      <c r="J72" s="54"/>
      <c r="K72" s="54"/>
      <c r="L72" s="54"/>
    </row>
    <row r="73" spans="1:12" s="57" customFormat="1" x14ac:dyDescent="0.25">
      <c r="A73" s="56"/>
      <c r="B73" s="54"/>
      <c r="C73" s="55"/>
      <c r="D73" s="56"/>
      <c r="E73" s="54"/>
      <c r="F73" s="54"/>
      <c r="G73" s="54"/>
      <c r="H73" s="56"/>
      <c r="I73" s="56"/>
      <c r="J73" s="54"/>
      <c r="K73" s="54"/>
      <c r="L73" s="54"/>
    </row>
    <row r="74" spans="1:12" s="57" customFormat="1" x14ac:dyDescent="0.25">
      <c r="A74" s="56"/>
      <c r="B74" s="54"/>
      <c r="C74" s="55"/>
      <c r="D74" s="56"/>
      <c r="E74" s="54"/>
      <c r="F74" s="54"/>
      <c r="G74" s="54"/>
      <c r="H74" s="56"/>
      <c r="I74" s="56"/>
      <c r="J74" s="54"/>
      <c r="K74" s="54"/>
      <c r="L74" s="54"/>
    </row>
    <row r="75" spans="1:12" s="57" customFormat="1" x14ac:dyDescent="0.25">
      <c r="A75" s="56"/>
      <c r="B75" s="54"/>
      <c r="C75" s="55"/>
      <c r="D75" s="56"/>
      <c r="E75" s="54"/>
      <c r="F75" s="54"/>
      <c r="G75" s="54"/>
      <c r="H75" s="56"/>
      <c r="I75" s="56"/>
      <c r="J75" s="54"/>
      <c r="K75" s="54"/>
      <c r="L75" s="54"/>
    </row>
    <row r="76" spans="1:12" s="57" customFormat="1" x14ac:dyDescent="0.25">
      <c r="A76" s="56"/>
      <c r="B76" s="54"/>
      <c r="C76" s="55"/>
      <c r="D76" s="56"/>
      <c r="E76" s="54"/>
      <c r="F76" s="54"/>
      <c r="G76" s="54"/>
      <c r="H76" s="56"/>
      <c r="I76" s="56"/>
      <c r="J76" s="54"/>
      <c r="K76" s="54"/>
      <c r="L76" s="54"/>
    </row>
    <row r="77" spans="1:12" s="57" customFormat="1" x14ac:dyDescent="0.25">
      <c r="A77" s="56"/>
      <c r="B77" s="54"/>
      <c r="C77" s="55"/>
      <c r="D77" s="56"/>
      <c r="E77" s="54"/>
      <c r="F77" s="54"/>
      <c r="G77" s="54"/>
      <c r="H77" s="56"/>
      <c r="I77" s="56"/>
      <c r="J77" s="54"/>
      <c r="K77" s="54"/>
      <c r="L77" s="54"/>
    </row>
    <row r="78" spans="1:12" s="57" customFormat="1" x14ac:dyDescent="0.25">
      <c r="A78" s="56"/>
      <c r="B78" s="54"/>
      <c r="C78" s="55"/>
      <c r="D78" s="56"/>
      <c r="E78" s="54"/>
      <c r="F78" s="54"/>
      <c r="G78" s="54"/>
      <c r="H78" s="56"/>
      <c r="I78" s="56"/>
      <c r="J78" s="54"/>
      <c r="K78" s="54"/>
      <c r="L78" s="54"/>
    </row>
    <row r="79" spans="1:12" s="57" customFormat="1" x14ac:dyDescent="0.25">
      <c r="A79" s="56"/>
      <c r="B79" s="54"/>
      <c r="C79" s="55"/>
      <c r="D79" s="56"/>
      <c r="E79" s="54"/>
      <c r="F79" s="54"/>
      <c r="G79" s="54"/>
      <c r="H79" s="56"/>
      <c r="I79" s="56"/>
      <c r="J79" s="54"/>
    </row>
    <row r="80" spans="1:12" s="57" customFormat="1" x14ac:dyDescent="0.25">
      <c r="A80" s="56"/>
      <c r="B80" s="54"/>
      <c r="C80" s="55"/>
      <c r="D80" s="56"/>
      <c r="E80" s="54"/>
      <c r="F80" s="54"/>
      <c r="G80" s="54"/>
      <c r="H80" s="56"/>
      <c r="I80" s="56"/>
      <c r="J80" s="54"/>
      <c r="K80" s="58">
        <f>$K$25</f>
        <v>1297003090</v>
      </c>
    </row>
    <row r="81" spans="1:12" s="57" customFormat="1" x14ac:dyDescent="0.25">
      <c r="A81" s="56"/>
      <c r="B81" s="54"/>
      <c r="C81" s="55"/>
      <c r="D81" s="56"/>
      <c r="E81" s="54"/>
      <c r="F81" s="54"/>
      <c r="G81" s="54"/>
      <c r="H81" s="56"/>
      <c r="I81" s="56"/>
      <c r="J81" s="54"/>
      <c r="K81" s="58">
        <f>$K$45</f>
        <v>0</v>
      </c>
      <c r="L81" s="59"/>
    </row>
    <row r="82" spans="1:12" s="57" customFormat="1" x14ac:dyDescent="0.25">
      <c r="A82" s="56"/>
      <c r="B82" s="54"/>
      <c r="C82" s="55"/>
      <c r="D82" s="56"/>
      <c r="E82" s="54"/>
      <c r="F82" s="54"/>
      <c r="G82" s="54"/>
      <c r="H82" s="56"/>
      <c r="I82" s="56"/>
      <c r="J82" s="54"/>
      <c r="K82" s="58">
        <f>K80-K81</f>
        <v>1297003090</v>
      </c>
      <c r="L82" s="59">
        <f>K82/K80*100%</f>
        <v>1</v>
      </c>
    </row>
    <row r="83" spans="1:12" s="57" customFormat="1" x14ac:dyDescent="0.25">
      <c r="A83" s="56"/>
      <c r="B83" s="54"/>
      <c r="C83" s="55"/>
      <c r="D83" s="56"/>
      <c r="E83" s="54"/>
      <c r="F83" s="54"/>
      <c r="G83" s="54"/>
      <c r="H83" s="56"/>
      <c r="I83" s="56"/>
      <c r="J83" s="54"/>
      <c r="L83" s="59">
        <f>K81/K80*100%</f>
        <v>0</v>
      </c>
    </row>
    <row r="84" spans="1:12" s="57" customFormat="1" x14ac:dyDescent="0.25">
      <c r="A84" s="56"/>
      <c r="B84" s="60"/>
      <c r="C84" s="55"/>
      <c r="D84" s="56"/>
      <c r="E84" s="54"/>
      <c r="F84" s="54"/>
      <c r="G84" s="54"/>
      <c r="H84" s="56"/>
      <c r="I84" s="56"/>
      <c r="J84" s="54"/>
      <c r="K84" s="54"/>
      <c r="L84" s="54"/>
    </row>
    <row r="85" spans="1:12" x14ac:dyDescent="0.25">
      <c r="B85" s="61"/>
      <c r="C85" s="62"/>
      <c r="D85" s="63"/>
      <c r="E85" s="64"/>
      <c r="F85" s="64"/>
    </row>
  </sheetData>
  <mergeCells count="9">
    <mergeCell ref="B25:C25"/>
    <mergeCell ref="B27:L27"/>
    <mergeCell ref="B45:C45"/>
    <mergeCell ref="B52:L52"/>
    <mergeCell ref="A1:C1"/>
    <mergeCell ref="I1:K1"/>
    <mergeCell ref="B3:K3"/>
    <mergeCell ref="B5:K5"/>
    <mergeCell ref="B7:K7"/>
  </mergeCells>
  <pageMargins left="0.7" right="0.7"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9"/>
  <sheetViews>
    <sheetView tabSelected="1" topLeftCell="A49" zoomScale="85" zoomScaleNormal="85" workbookViewId="0">
      <selection sqref="A1:L87"/>
    </sheetView>
  </sheetViews>
  <sheetFormatPr defaultColWidth="9.140625" defaultRowHeight="15.75" x14ac:dyDescent="0.25"/>
  <cols>
    <col min="1" max="1" width="6.140625" style="38" customWidth="1"/>
    <col min="2" max="2" width="30.85546875" style="26" customWidth="1"/>
    <col min="3" max="3" width="13.5703125" style="27" customWidth="1"/>
    <col min="4" max="4" width="7.42578125" style="36" customWidth="1"/>
    <col min="5" max="5" width="8.140625" style="37" customWidth="1"/>
    <col min="6" max="6" width="9" style="26" customWidth="1"/>
    <col min="7" max="7" width="9.5703125" style="26" customWidth="1"/>
    <col min="8" max="8" width="7.42578125" style="38" customWidth="1"/>
    <col min="9" max="9" width="8" style="38" customWidth="1"/>
    <col min="10" max="10" width="11.28515625" style="26" customWidth="1"/>
    <col min="11" max="11" width="14.5703125" style="26" customWidth="1"/>
    <col min="12" max="12" width="16.42578125" style="26" customWidth="1"/>
    <col min="13" max="13" width="9.140625" style="41"/>
    <col min="14" max="14" width="16.85546875" style="41" bestFit="1" customWidth="1"/>
    <col min="15" max="15" width="11.5703125" style="41" customWidth="1"/>
    <col min="16" max="16384" width="9.140625" style="41"/>
  </cols>
  <sheetData>
    <row r="1" spans="1:14" x14ac:dyDescent="0.25">
      <c r="A1" s="81" t="s">
        <v>47</v>
      </c>
      <c r="B1" s="81"/>
      <c r="C1" s="81"/>
      <c r="I1" s="82" t="s">
        <v>24</v>
      </c>
      <c r="J1" s="82"/>
      <c r="K1" s="82"/>
      <c r="L1" s="40"/>
    </row>
    <row r="2" spans="1:14" x14ac:dyDescent="0.25">
      <c r="B2" s="35"/>
      <c r="C2" s="42"/>
      <c r="I2" s="39"/>
      <c r="J2" s="39"/>
      <c r="K2" s="39"/>
      <c r="L2" s="40"/>
    </row>
    <row r="3" spans="1:14" x14ac:dyDescent="0.25">
      <c r="B3" s="83" t="s">
        <v>12</v>
      </c>
      <c r="C3" s="83"/>
      <c r="D3" s="83"/>
      <c r="E3" s="83"/>
      <c r="F3" s="83"/>
      <c r="G3" s="83"/>
      <c r="H3" s="83"/>
      <c r="I3" s="83"/>
      <c r="J3" s="83"/>
      <c r="K3" s="83"/>
    </row>
    <row r="4" spans="1:14" x14ac:dyDescent="0.25">
      <c r="B4" s="43"/>
      <c r="C4" s="44"/>
      <c r="D4" s="43"/>
      <c r="E4" s="43"/>
      <c r="F4" s="43"/>
      <c r="G4" s="43"/>
      <c r="H4" s="43"/>
      <c r="I4" s="43"/>
      <c r="J4" s="43"/>
      <c r="K4" s="43"/>
    </row>
    <row r="5" spans="1:14" x14ac:dyDescent="0.25">
      <c r="A5" s="45"/>
      <c r="B5" s="84" t="s">
        <v>49</v>
      </c>
      <c r="C5" s="84"/>
      <c r="D5" s="84"/>
      <c r="E5" s="84"/>
      <c r="F5" s="84"/>
      <c r="G5" s="84"/>
      <c r="H5" s="84"/>
      <c r="I5" s="84"/>
      <c r="J5" s="84"/>
      <c r="K5" s="84"/>
    </row>
    <row r="6" spans="1:14" x14ac:dyDescent="0.25">
      <c r="A6" s="45"/>
      <c r="B6" s="45"/>
      <c r="C6" s="46"/>
      <c r="D6" s="45"/>
      <c r="E6" s="45"/>
      <c r="F6" s="45"/>
      <c r="G6" s="45"/>
      <c r="H6" s="45"/>
      <c r="I6" s="45"/>
      <c r="J6" s="45"/>
      <c r="K6" s="45"/>
    </row>
    <row r="7" spans="1:14" x14ac:dyDescent="0.25">
      <c r="A7" s="45" t="s">
        <v>10</v>
      </c>
      <c r="B7" s="80" t="s">
        <v>25</v>
      </c>
      <c r="C7" s="80"/>
      <c r="D7" s="80"/>
      <c r="E7" s="80"/>
      <c r="F7" s="80"/>
      <c r="G7" s="80"/>
      <c r="H7" s="80"/>
      <c r="I7" s="80"/>
      <c r="J7" s="80"/>
      <c r="K7" s="80"/>
    </row>
    <row r="8" spans="1:14" ht="16.5" thickBot="1" x14ac:dyDescent="0.3">
      <c r="A8" s="45"/>
      <c r="B8" s="46"/>
      <c r="C8" s="46"/>
      <c r="D8" s="45"/>
      <c r="E8" s="46"/>
      <c r="F8" s="46"/>
      <c r="G8" s="46"/>
      <c r="H8" s="45"/>
      <c r="I8" s="45"/>
      <c r="J8" s="46"/>
      <c r="K8" s="46"/>
    </row>
    <row r="9" spans="1:14" ht="110.25" x14ac:dyDescent="0.25">
      <c r="A9" s="1" t="s">
        <v>0</v>
      </c>
      <c r="B9" s="2" t="s">
        <v>14</v>
      </c>
      <c r="C9" s="10" t="s">
        <v>16</v>
      </c>
      <c r="D9" s="11" t="s">
        <v>30</v>
      </c>
      <c r="E9" s="12" t="s">
        <v>31</v>
      </c>
      <c r="F9" s="13" t="s">
        <v>32</v>
      </c>
      <c r="G9" s="11" t="s">
        <v>33</v>
      </c>
      <c r="H9" s="11" t="s">
        <v>17</v>
      </c>
      <c r="I9" s="11" t="s">
        <v>15</v>
      </c>
      <c r="J9" s="14" t="s">
        <v>34</v>
      </c>
      <c r="K9" s="14" t="s">
        <v>35</v>
      </c>
      <c r="L9" s="15" t="s">
        <v>5</v>
      </c>
    </row>
    <row r="10" spans="1:14" x14ac:dyDescent="0.25">
      <c r="A10" s="16">
        <v>1</v>
      </c>
      <c r="B10" s="17" t="s">
        <v>2</v>
      </c>
      <c r="C10" s="18"/>
      <c r="D10" s="19"/>
      <c r="E10" s="7"/>
      <c r="F10" s="8"/>
      <c r="G10" s="8"/>
      <c r="H10" s="9"/>
      <c r="I10" s="9"/>
      <c r="J10" s="20"/>
      <c r="K10" s="20"/>
      <c r="L10" s="21"/>
    </row>
    <row r="11" spans="1:14" ht="52.5" customHeight="1" x14ac:dyDescent="0.25">
      <c r="A11" s="65">
        <v>1.1000000000000001</v>
      </c>
      <c r="B11" s="69" t="s">
        <v>44</v>
      </c>
      <c r="C11" s="67" t="s">
        <v>29</v>
      </c>
      <c r="D11" s="68">
        <v>1</v>
      </c>
      <c r="E11" s="9">
        <v>53807</v>
      </c>
      <c r="F11" s="8">
        <v>1000</v>
      </c>
      <c r="G11" s="8"/>
      <c r="H11" s="9">
        <v>1</v>
      </c>
      <c r="I11" s="9">
        <v>102</v>
      </c>
      <c r="J11" s="20">
        <f t="shared" ref="J11:J17" si="0">G11+F11+(D11*E11)</f>
        <v>54807</v>
      </c>
      <c r="K11" s="20">
        <f t="shared" ref="K11:K16" si="1">J11*I11*H11</f>
        <v>5590314</v>
      </c>
      <c r="L11" s="21"/>
    </row>
    <row r="12" spans="1:14" ht="145.5" customHeight="1" x14ac:dyDescent="0.25">
      <c r="A12" s="65">
        <v>1.2</v>
      </c>
      <c r="B12" s="71" t="s">
        <v>46</v>
      </c>
      <c r="C12" s="67" t="s">
        <v>43</v>
      </c>
      <c r="D12" s="68">
        <v>1</v>
      </c>
      <c r="E12" s="9">
        <v>53807</v>
      </c>
      <c r="F12" s="8">
        <v>1000</v>
      </c>
      <c r="G12" s="8"/>
      <c r="H12" s="9">
        <v>1</v>
      </c>
      <c r="I12" s="9">
        <v>51</v>
      </c>
      <c r="J12" s="20">
        <f t="shared" si="0"/>
        <v>54807</v>
      </c>
      <c r="K12" s="20">
        <f t="shared" si="1"/>
        <v>2795157</v>
      </c>
      <c r="L12" s="21"/>
    </row>
    <row r="13" spans="1:14" ht="33.75" customHeight="1" x14ac:dyDescent="0.25">
      <c r="A13" s="70">
        <v>1.3</v>
      </c>
      <c r="B13" s="72" t="s">
        <v>40</v>
      </c>
      <c r="C13" s="67" t="s">
        <v>27</v>
      </c>
      <c r="D13" s="68">
        <v>1</v>
      </c>
      <c r="E13" s="9">
        <v>53807</v>
      </c>
      <c r="F13" s="8"/>
      <c r="G13" s="8"/>
      <c r="H13" s="9">
        <v>1</v>
      </c>
      <c r="I13" s="9">
        <v>95</v>
      </c>
      <c r="J13" s="20">
        <f t="shared" si="0"/>
        <v>53807</v>
      </c>
      <c r="K13" s="20">
        <f t="shared" si="1"/>
        <v>5111665</v>
      </c>
      <c r="L13" s="21"/>
    </row>
    <row r="14" spans="1:14" x14ac:dyDescent="0.25">
      <c r="A14" s="16">
        <v>2</v>
      </c>
      <c r="B14" s="17" t="s">
        <v>7</v>
      </c>
      <c r="C14" s="18" t="s">
        <v>8</v>
      </c>
      <c r="D14" s="5">
        <v>2</v>
      </c>
      <c r="E14" s="9">
        <v>53807</v>
      </c>
      <c r="F14" s="8">
        <v>30000</v>
      </c>
      <c r="G14" s="8"/>
      <c r="H14" s="9">
        <v>1</v>
      </c>
      <c r="I14" s="9">
        <v>60</v>
      </c>
      <c r="J14" s="20">
        <f t="shared" si="0"/>
        <v>137614</v>
      </c>
      <c r="K14" s="20">
        <f t="shared" si="1"/>
        <v>8256840</v>
      </c>
      <c r="L14" s="21"/>
      <c r="N14" s="76"/>
    </row>
    <row r="15" spans="1:14" x14ac:dyDescent="0.25">
      <c r="A15" s="24"/>
      <c r="B15" s="25"/>
      <c r="C15" s="18" t="s">
        <v>22</v>
      </c>
      <c r="D15" s="5">
        <v>1</v>
      </c>
      <c r="E15" s="9">
        <v>53807</v>
      </c>
      <c r="F15" s="8">
        <v>20000</v>
      </c>
      <c r="H15" s="9">
        <v>1</v>
      </c>
      <c r="I15" s="9">
        <v>42</v>
      </c>
      <c r="J15" s="20">
        <f t="shared" si="0"/>
        <v>73807</v>
      </c>
      <c r="K15" s="20">
        <f t="shared" si="1"/>
        <v>3099894</v>
      </c>
      <c r="L15" s="21"/>
      <c r="N15" s="75"/>
    </row>
    <row r="16" spans="1:14" x14ac:dyDescent="0.25">
      <c r="A16" s="24"/>
      <c r="B16" s="25"/>
      <c r="C16" s="18" t="s">
        <v>28</v>
      </c>
      <c r="D16" s="5">
        <v>0</v>
      </c>
      <c r="E16" s="9">
        <v>53807</v>
      </c>
      <c r="F16" s="8"/>
      <c r="G16" s="8"/>
      <c r="H16" s="9">
        <v>1</v>
      </c>
      <c r="I16" s="9">
        <v>0</v>
      </c>
      <c r="J16" s="20">
        <f t="shared" si="0"/>
        <v>0</v>
      </c>
      <c r="K16" s="20">
        <f t="shared" si="1"/>
        <v>0</v>
      </c>
      <c r="L16" s="21"/>
    </row>
    <row r="17" spans="1:15" x14ac:dyDescent="0.25">
      <c r="A17" s="16">
        <v>3</v>
      </c>
      <c r="B17" s="17" t="s">
        <v>18</v>
      </c>
      <c r="C17" s="18"/>
      <c r="D17" s="5"/>
      <c r="E17" s="7"/>
      <c r="F17" s="8"/>
      <c r="G17" s="8"/>
      <c r="H17" s="9"/>
      <c r="I17" s="9"/>
      <c r="J17" s="20">
        <f t="shared" si="0"/>
        <v>0</v>
      </c>
      <c r="K17" s="20"/>
      <c r="L17" s="21"/>
    </row>
    <row r="18" spans="1:15" x14ac:dyDescent="0.25">
      <c r="A18" s="23" t="s">
        <v>20</v>
      </c>
      <c r="B18" s="25" t="s">
        <v>3</v>
      </c>
      <c r="C18" s="22"/>
      <c r="D18" s="6">
        <v>1</v>
      </c>
      <c r="E18" s="9">
        <v>53807</v>
      </c>
      <c r="F18" s="8"/>
      <c r="G18" s="8">
        <v>200000</v>
      </c>
      <c r="H18" s="9">
        <v>1</v>
      </c>
      <c r="I18" s="9">
        <v>102</v>
      </c>
      <c r="J18" s="20">
        <v>200000</v>
      </c>
      <c r="K18" s="20">
        <f>J18*I18*H18</f>
        <v>20400000</v>
      </c>
      <c r="L18" s="21"/>
      <c r="O18" s="77"/>
    </row>
    <row r="19" spans="1:15" x14ac:dyDescent="0.25">
      <c r="A19" s="4" t="s">
        <v>19</v>
      </c>
      <c r="B19" s="25" t="s">
        <v>4</v>
      </c>
      <c r="C19" s="66"/>
      <c r="D19" s="5"/>
      <c r="E19" s="7"/>
      <c r="F19" s="8"/>
      <c r="G19" s="8"/>
      <c r="H19" s="9"/>
      <c r="I19" s="9"/>
      <c r="J19" s="20"/>
      <c r="K19" s="20"/>
      <c r="L19" s="21"/>
    </row>
    <row r="20" spans="1:15" ht="46.5" customHeight="1" x14ac:dyDescent="0.25">
      <c r="A20" s="24">
        <v>4</v>
      </c>
      <c r="B20" s="25" t="s">
        <v>36</v>
      </c>
      <c r="C20" s="18" t="s">
        <v>38</v>
      </c>
      <c r="D20" s="5">
        <v>8</v>
      </c>
      <c r="E20" s="9">
        <v>53807</v>
      </c>
      <c r="F20" s="8"/>
      <c r="G20" s="8"/>
      <c r="H20" s="9">
        <v>1</v>
      </c>
      <c r="I20" s="9">
        <v>51</v>
      </c>
      <c r="J20" s="20">
        <f>G20+F20+(D20*E20)</f>
        <v>430456</v>
      </c>
      <c r="K20" s="20">
        <f>J20*I20*H20</f>
        <v>21953256</v>
      </c>
      <c r="L20" s="21"/>
      <c r="N20" s="73"/>
    </row>
    <row r="21" spans="1:15" x14ac:dyDescent="0.25">
      <c r="A21" s="24">
        <v>5</v>
      </c>
      <c r="B21" s="25" t="s">
        <v>37</v>
      </c>
      <c r="C21" s="18"/>
      <c r="D21" s="5"/>
      <c r="E21" s="7"/>
      <c r="F21" s="8"/>
      <c r="G21" s="8"/>
      <c r="H21" s="9"/>
      <c r="I21" s="9"/>
      <c r="J21" s="20"/>
      <c r="K21" s="20"/>
      <c r="L21" s="21"/>
    </row>
    <row r="22" spans="1:15" x14ac:dyDescent="0.25">
      <c r="A22" s="24">
        <v>6</v>
      </c>
      <c r="B22" s="17" t="s">
        <v>9</v>
      </c>
      <c r="C22" s="18" t="s">
        <v>8</v>
      </c>
      <c r="D22" s="5">
        <v>2</v>
      </c>
      <c r="E22" s="9">
        <v>53807</v>
      </c>
      <c r="F22" s="8">
        <v>30000</v>
      </c>
      <c r="G22" s="8"/>
      <c r="H22" s="9">
        <v>1</v>
      </c>
      <c r="I22" s="9">
        <v>60</v>
      </c>
      <c r="J22" s="20">
        <f>G22+F22+(D22*E22)</f>
        <v>137614</v>
      </c>
      <c r="K22" s="20">
        <f>J22*I22*H22</f>
        <v>8256840</v>
      </c>
      <c r="L22" s="21"/>
    </row>
    <row r="23" spans="1:15" x14ac:dyDescent="0.25">
      <c r="A23" s="3"/>
      <c r="B23" s="25"/>
      <c r="C23" s="18" t="s">
        <v>23</v>
      </c>
      <c r="D23" s="5">
        <v>1</v>
      </c>
      <c r="E23" s="9">
        <v>53807</v>
      </c>
      <c r="F23" s="8">
        <v>20000</v>
      </c>
      <c r="G23" s="8"/>
      <c r="H23" s="9">
        <v>1</v>
      </c>
      <c r="I23" s="9">
        <v>42</v>
      </c>
      <c r="J23" s="20">
        <f>G23+F23+(D23*E23)</f>
        <v>73807</v>
      </c>
      <c r="K23" s="20">
        <f>J23*I23*H23</f>
        <v>3099894</v>
      </c>
      <c r="L23" s="21"/>
    </row>
    <row r="24" spans="1:15" x14ac:dyDescent="0.25">
      <c r="A24" s="3"/>
      <c r="B24" s="25"/>
      <c r="C24" s="18" t="s">
        <v>28</v>
      </c>
      <c r="D24" s="5">
        <v>0</v>
      </c>
      <c r="E24" s="9">
        <v>53807</v>
      </c>
      <c r="F24" s="8"/>
      <c r="G24" s="8"/>
      <c r="H24" s="9">
        <v>1</v>
      </c>
      <c r="I24" s="9">
        <v>0</v>
      </c>
      <c r="J24" s="20">
        <f>G24+F24+(D24*E24)</f>
        <v>0</v>
      </c>
      <c r="K24" s="20">
        <f>J24*I24*H24</f>
        <v>0</v>
      </c>
      <c r="L24" s="21"/>
    </row>
    <row r="25" spans="1:15" x14ac:dyDescent="0.25">
      <c r="A25" s="4"/>
      <c r="B25" s="25"/>
      <c r="C25" s="18" t="s">
        <v>6</v>
      </c>
      <c r="D25" s="5"/>
      <c r="E25" s="7"/>
      <c r="F25" s="8"/>
      <c r="G25" s="8"/>
      <c r="H25" s="9"/>
      <c r="I25" s="9"/>
      <c r="J25" s="20"/>
      <c r="K25" s="20"/>
      <c r="L25" s="21"/>
    </row>
    <row r="26" spans="1:15" ht="16.5" thickBot="1" x14ac:dyDescent="0.3">
      <c r="A26" s="28"/>
      <c r="B26" s="78" t="s">
        <v>1</v>
      </c>
      <c r="C26" s="79"/>
      <c r="D26" s="29"/>
      <c r="E26" s="30"/>
      <c r="F26" s="30">
        <f>SUM(F11:F25)</f>
        <v>102000</v>
      </c>
      <c r="G26" s="30">
        <f>SUM(G10:G20)</f>
        <v>200000</v>
      </c>
      <c r="H26" s="31"/>
      <c r="I26" s="32"/>
      <c r="J26" s="33">
        <f>SUM(J10:J25)</f>
        <v>1216719</v>
      </c>
      <c r="K26" s="33">
        <f>SUM(K10:K25)</f>
        <v>78563860</v>
      </c>
      <c r="L26" s="34"/>
    </row>
    <row r="27" spans="1:15" x14ac:dyDescent="0.25">
      <c r="A27" s="47"/>
      <c r="B27" s="48"/>
      <c r="C27" s="49"/>
      <c r="D27" s="50"/>
      <c r="E27" s="51"/>
      <c r="F27" s="51"/>
      <c r="G27" s="51"/>
      <c r="H27" s="52"/>
      <c r="I27" s="53"/>
      <c r="J27" s="51"/>
      <c r="K27" s="51"/>
      <c r="L27" s="51"/>
    </row>
    <row r="28" spans="1:15" x14ac:dyDescent="0.25">
      <c r="A28" s="45" t="s">
        <v>11</v>
      </c>
      <c r="B28" s="80" t="s">
        <v>26</v>
      </c>
      <c r="C28" s="80"/>
      <c r="D28" s="80"/>
      <c r="E28" s="80"/>
      <c r="F28" s="80"/>
      <c r="G28" s="80"/>
      <c r="H28" s="80"/>
      <c r="I28" s="80"/>
      <c r="J28" s="80"/>
      <c r="K28" s="80"/>
      <c r="L28" s="80"/>
    </row>
    <row r="29" spans="1:15" ht="16.5" thickBot="1" x14ac:dyDescent="0.3"/>
    <row r="30" spans="1:15" ht="110.25" x14ac:dyDescent="0.25">
      <c r="A30" s="1" t="s">
        <v>0</v>
      </c>
      <c r="B30" s="2" t="s">
        <v>14</v>
      </c>
      <c r="C30" s="10" t="s">
        <v>16</v>
      </c>
      <c r="D30" s="11" t="s">
        <v>30</v>
      </c>
      <c r="E30" s="12" t="s">
        <v>31</v>
      </c>
      <c r="F30" s="13" t="s">
        <v>32</v>
      </c>
      <c r="G30" s="11" t="s">
        <v>33</v>
      </c>
      <c r="H30" s="11" t="s">
        <v>17</v>
      </c>
      <c r="I30" s="11" t="s">
        <v>15</v>
      </c>
      <c r="J30" s="14" t="s">
        <v>34</v>
      </c>
      <c r="K30" s="14" t="s">
        <v>35</v>
      </c>
      <c r="L30" s="15" t="s">
        <v>5</v>
      </c>
    </row>
    <row r="31" spans="1:15" x14ac:dyDescent="0.25">
      <c r="A31" s="16">
        <v>1</v>
      </c>
      <c r="B31" s="17" t="s">
        <v>2</v>
      </c>
      <c r="C31" s="18"/>
      <c r="D31" s="19"/>
      <c r="E31" s="7"/>
      <c r="F31" s="8"/>
      <c r="G31" s="8"/>
      <c r="H31" s="9"/>
      <c r="I31" s="9"/>
      <c r="J31" s="20"/>
      <c r="K31" s="20"/>
      <c r="L31" s="21"/>
    </row>
    <row r="32" spans="1:15" ht="31.5" x14ac:dyDescent="0.25">
      <c r="A32" s="65">
        <v>1.1000000000000001</v>
      </c>
      <c r="B32" s="69" t="s">
        <v>45</v>
      </c>
      <c r="C32" s="67" t="s">
        <v>29</v>
      </c>
      <c r="D32" s="68"/>
      <c r="E32" s="9">
        <v>53807</v>
      </c>
      <c r="F32" s="8"/>
      <c r="G32" s="8"/>
      <c r="H32" s="9">
        <v>1</v>
      </c>
      <c r="I32" s="9">
        <v>100</v>
      </c>
      <c r="J32" s="20">
        <f t="shared" ref="J32:J38" si="2">G32+F32+(D32*E32)</f>
        <v>0</v>
      </c>
      <c r="K32" s="20">
        <f t="shared" ref="K32:K37" si="3">J32*I32*H32</f>
        <v>0</v>
      </c>
      <c r="L32" s="21"/>
    </row>
    <row r="33" spans="1:12" ht="130.5" customHeight="1" x14ac:dyDescent="0.25">
      <c r="A33" s="65">
        <v>1.2</v>
      </c>
      <c r="B33" s="71" t="s">
        <v>46</v>
      </c>
      <c r="C33" s="67" t="s">
        <v>42</v>
      </c>
      <c r="D33" s="68"/>
      <c r="E33" s="9">
        <v>53807</v>
      </c>
      <c r="F33" s="8"/>
      <c r="G33" s="8"/>
      <c r="H33" s="9">
        <v>1</v>
      </c>
      <c r="I33" s="9">
        <v>100</v>
      </c>
      <c r="J33" s="20">
        <f t="shared" si="2"/>
        <v>0</v>
      </c>
      <c r="K33" s="20">
        <f t="shared" si="3"/>
        <v>0</v>
      </c>
      <c r="L33" s="21"/>
    </row>
    <row r="34" spans="1:12" x14ac:dyDescent="0.25">
      <c r="A34" s="70">
        <v>1.3</v>
      </c>
      <c r="B34" s="72" t="s">
        <v>40</v>
      </c>
      <c r="C34" s="67" t="s">
        <v>27</v>
      </c>
      <c r="D34" s="68"/>
      <c r="E34" s="9">
        <v>53807</v>
      </c>
      <c r="F34" s="8"/>
      <c r="G34" s="8"/>
      <c r="H34" s="9">
        <v>1</v>
      </c>
      <c r="I34" s="9">
        <v>98</v>
      </c>
      <c r="J34" s="20">
        <f t="shared" si="2"/>
        <v>0</v>
      </c>
      <c r="K34" s="20">
        <f t="shared" si="3"/>
        <v>0</v>
      </c>
      <c r="L34" s="21"/>
    </row>
    <row r="35" spans="1:12" x14ac:dyDescent="0.25">
      <c r="A35" s="16">
        <v>2</v>
      </c>
      <c r="B35" s="17" t="s">
        <v>7</v>
      </c>
      <c r="C35" s="18" t="s">
        <v>8</v>
      </c>
      <c r="D35" s="5"/>
      <c r="E35" s="9">
        <v>53807</v>
      </c>
      <c r="F35" s="8">
        <v>30000</v>
      </c>
      <c r="G35" s="8"/>
      <c r="H35" s="9">
        <v>1</v>
      </c>
      <c r="I35" s="9">
        <v>0</v>
      </c>
      <c r="J35" s="20"/>
      <c r="K35" s="20">
        <f t="shared" si="3"/>
        <v>0</v>
      </c>
      <c r="L35" s="21"/>
    </row>
    <row r="36" spans="1:12" x14ac:dyDescent="0.25">
      <c r="A36" s="24"/>
      <c r="B36" s="25"/>
      <c r="C36" s="18" t="s">
        <v>22</v>
      </c>
      <c r="D36" s="5"/>
      <c r="E36" s="9">
        <v>53807</v>
      </c>
      <c r="F36" s="8">
        <v>20000</v>
      </c>
      <c r="H36" s="9">
        <v>1</v>
      </c>
      <c r="I36" s="9">
        <v>0</v>
      </c>
      <c r="J36" s="20"/>
      <c r="K36" s="20">
        <f t="shared" si="3"/>
        <v>0</v>
      </c>
      <c r="L36" s="21"/>
    </row>
    <row r="37" spans="1:12" x14ac:dyDescent="0.25">
      <c r="A37" s="24"/>
      <c r="B37" s="25"/>
      <c r="C37" s="18" t="s">
        <v>28</v>
      </c>
      <c r="D37" s="5"/>
      <c r="E37" s="9">
        <v>53807</v>
      </c>
      <c r="F37" s="8"/>
      <c r="G37" s="8"/>
      <c r="H37" s="9">
        <v>1</v>
      </c>
      <c r="I37" s="9">
        <v>100</v>
      </c>
      <c r="J37" s="20">
        <f t="shared" si="2"/>
        <v>0</v>
      </c>
      <c r="K37" s="20">
        <f t="shared" si="3"/>
        <v>0</v>
      </c>
      <c r="L37" s="21"/>
    </row>
    <row r="38" spans="1:12" x14ac:dyDescent="0.25">
      <c r="A38" s="16">
        <v>3</v>
      </c>
      <c r="B38" s="17" t="s">
        <v>18</v>
      </c>
      <c r="C38" s="18"/>
      <c r="D38" s="5"/>
      <c r="E38" s="7"/>
      <c r="F38" s="8"/>
      <c r="G38" s="8"/>
      <c r="H38" s="9"/>
      <c r="I38" s="9"/>
      <c r="J38" s="20">
        <f t="shared" si="2"/>
        <v>0</v>
      </c>
      <c r="K38" s="20"/>
      <c r="L38" s="21"/>
    </row>
    <row r="39" spans="1:12" x14ac:dyDescent="0.25">
      <c r="A39" s="23" t="s">
        <v>20</v>
      </c>
      <c r="B39" s="25" t="s">
        <v>3</v>
      </c>
      <c r="C39" s="22"/>
      <c r="D39" s="6">
        <v>1</v>
      </c>
      <c r="E39" s="9">
        <v>53807</v>
      </c>
      <c r="F39" s="8"/>
      <c r="G39" s="8">
        <v>200000</v>
      </c>
      <c r="H39" s="9">
        <v>1</v>
      </c>
      <c r="I39" s="9">
        <v>100</v>
      </c>
      <c r="J39" s="20"/>
      <c r="K39" s="20">
        <f>J39*I39*H39</f>
        <v>0</v>
      </c>
      <c r="L39" s="21"/>
    </row>
    <row r="40" spans="1:12" x14ac:dyDescent="0.25">
      <c r="A40" s="4" t="s">
        <v>19</v>
      </c>
      <c r="B40" s="25" t="s">
        <v>4</v>
      </c>
      <c r="C40" s="66"/>
      <c r="D40" s="5"/>
      <c r="E40" s="7"/>
      <c r="F40" s="8"/>
      <c r="G40" s="8"/>
      <c r="H40" s="9"/>
      <c r="I40" s="9"/>
      <c r="J40" s="20"/>
      <c r="K40" s="20"/>
      <c r="L40" s="21"/>
    </row>
    <row r="41" spans="1:12" ht="52.5" customHeight="1" x14ac:dyDescent="0.25">
      <c r="A41" s="24">
        <v>4</v>
      </c>
      <c r="B41" s="25" t="s">
        <v>36</v>
      </c>
      <c r="C41" s="18" t="s">
        <v>38</v>
      </c>
      <c r="D41" s="5">
        <v>8</v>
      </c>
      <c r="E41" s="9">
        <v>53807</v>
      </c>
      <c r="F41" s="8"/>
      <c r="G41" s="8"/>
      <c r="H41" s="9">
        <v>1</v>
      </c>
      <c r="I41" s="9">
        <v>50</v>
      </c>
      <c r="J41" s="20"/>
      <c r="K41" s="20">
        <f>J41*I41*H41</f>
        <v>0</v>
      </c>
      <c r="L41" s="21"/>
    </row>
    <row r="42" spans="1:12" x14ac:dyDescent="0.25">
      <c r="A42" s="24">
        <v>5</v>
      </c>
      <c r="B42" s="25" t="s">
        <v>37</v>
      </c>
      <c r="C42" s="18"/>
      <c r="D42" s="5"/>
      <c r="E42" s="7"/>
      <c r="F42" s="8"/>
      <c r="G42" s="8"/>
      <c r="H42" s="9"/>
      <c r="I42" s="9"/>
      <c r="J42" s="20"/>
      <c r="K42" s="20"/>
      <c r="L42" s="21"/>
    </row>
    <row r="43" spans="1:12" x14ac:dyDescent="0.25">
      <c r="A43" s="24">
        <v>6</v>
      </c>
      <c r="B43" s="17" t="s">
        <v>9</v>
      </c>
      <c r="C43" s="18" t="s">
        <v>8</v>
      </c>
      <c r="D43" s="5">
        <v>0</v>
      </c>
      <c r="E43" s="9">
        <v>53807</v>
      </c>
      <c r="F43" s="8">
        <v>30000</v>
      </c>
      <c r="G43" s="8"/>
      <c r="H43" s="9">
        <v>1</v>
      </c>
      <c r="I43" s="9">
        <v>0</v>
      </c>
      <c r="J43" s="20"/>
      <c r="K43" s="20">
        <f>J43*I43*H43</f>
        <v>0</v>
      </c>
      <c r="L43" s="21"/>
    </row>
    <row r="44" spans="1:12" x14ac:dyDescent="0.25">
      <c r="A44" s="3"/>
      <c r="B44" s="25"/>
      <c r="C44" s="18" t="s">
        <v>23</v>
      </c>
      <c r="D44" s="5">
        <v>0</v>
      </c>
      <c r="E44" s="9">
        <v>53807</v>
      </c>
      <c r="F44" s="8">
        <v>20000</v>
      </c>
      <c r="G44" s="8"/>
      <c r="H44" s="9">
        <v>1</v>
      </c>
      <c r="I44" s="9">
        <v>0</v>
      </c>
      <c r="J44" s="20"/>
      <c r="K44" s="20">
        <f>J44*I44*H44</f>
        <v>0</v>
      </c>
      <c r="L44" s="21"/>
    </row>
    <row r="45" spans="1:12" x14ac:dyDescent="0.25">
      <c r="A45" s="3"/>
      <c r="B45" s="25"/>
      <c r="C45" s="18" t="s">
        <v>28</v>
      </c>
      <c r="D45" s="5">
        <v>0.5</v>
      </c>
      <c r="E45" s="9">
        <v>53807</v>
      </c>
      <c r="F45" s="8"/>
      <c r="G45" s="8"/>
      <c r="H45" s="9">
        <v>1</v>
      </c>
      <c r="I45" s="9">
        <v>100</v>
      </c>
      <c r="J45" s="20"/>
      <c r="K45" s="20">
        <f>J45*I45*H45</f>
        <v>0</v>
      </c>
      <c r="L45" s="21"/>
    </row>
    <row r="46" spans="1:12" x14ac:dyDescent="0.25">
      <c r="A46" s="4"/>
      <c r="B46" s="25"/>
      <c r="C46" s="18" t="s">
        <v>6</v>
      </c>
      <c r="D46" s="5"/>
      <c r="E46" s="7"/>
      <c r="F46" s="8"/>
      <c r="G46" s="8"/>
      <c r="H46" s="9"/>
      <c r="I46" s="9"/>
      <c r="J46" s="20"/>
      <c r="K46" s="20"/>
      <c r="L46" s="21"/>
    </row>
    <row r="47" spans="1:12" ht="16.5" thickBot="1" x14ac:dyDescent="0.3">
      <c r="A47" s="28"/>
      <c r="B47" s="78" t="s">
        <v>1</v>
      </c>
      <c r="C47" s="79"/>
      <c r="D47" s="29"/>
      <c r="E47" s="30"/>
      <c r="F47" s="30">
        <f>SUM(F32:F46)</f>
        <v>100000</v>
      </c>
      <c r="G47" s="30">
        <f>SUM(G31:G42)</f>
        <v>200000</v>
      </c>
      <c r="H47" s="31"/>
      <c r="I47" s="32"/>
      <c r="J47" s="33">
        <f>SUM(J31:J46)</f>
        <v>0</v>
      </c>
      <c r="K47" s="33">
        <f>SUM(K31:K46)</f>
        <v>0</v>
      </c>
      <c r="L47" s="34"/>
    </row>
    <row r="48" spans="1:12" x14ac:dyDescent="0.25">
      <c r="A48" s="47"/>
      <c r="B48" s="48"/>
      <c r="C48" s="49"/>
      <c r="D48" s="50"/>
      <c r="E48" s="51"/>
      <c r="F48" s="51"/>
      <c r="G48" s="51"/>
      <c r="H48" s="52"/>
      <c r="I48" s="53"/>
      <c r="J48" s="51"/>
      <c r="K48" s="51"/>
      <c r="L48" s="51"/>
    </row>
    <row r="49" spans="1:12" x14ac:dyDescent="0.25">
      <c r="A49" s="47"/>
      <c r="B49" s="48"/>
      <c r="C49" s="49"/>
      <c r="D49" s="50"/>
      <c r="E49" s="51"/>
      <c r="F49" s="51"/>
      <c r="G49" s="51"/>
      <c r="H49" s="52"/>
      <c r="I49" s="53"/>
      <c r="J49" s="51"/>
      <c r="K49" s="51"/>
      <c r="L49" s="51"/>
    </row>
    <row r="50" spans="1:12" x14ac:dyDescent="0.25">
      <c r="A50" s="47"/>
      <c r="B50" s="48"/>
      <c r="C50" s="49"/>
      <c r="D50" s="50"/>
      <c r="E50" s="51"/>
      <c r="F50" s="51"/>
      <c r="G50" s="51"/>
      <c r="H50" s="52"/>
      <c r="I50" s="53"/>
      <c r="J50" s="51"/>
      <c r="K50" s="51"/>
      <c r="L50" s="51"/>
    </row>
    <row r="51" spans="1:12" x14ac:dyDescent="0.25">
      <c r="A51" s="47"/>
      <c r="B51" s="48"/>
      <c r="C51" s="49"/>
      <c r="D51" s="50"/>
      <c r="E51" s="51"/>
      <c r="F51" s="51"/>
      <c r="G51" s="51"/>
      <c r="H51" s="52"/>
      <c r="I51" s="53"/>
      <c r="J51" s="51"/>
      <c r="K51" s="51"/>
      <c r="L51" s="51"/>
    </row>
    <row r="52" spans="1:12" x14ac:dyDescent="0.25">
      <c r="A52" s="47"/>
      <c r="B52" s="48"/>
      <c r="C52" s="49"/>
      <c r="D52" s="50"/>
      <c r="E52" s="51"/>
      <c r="F52" s="51"/>
      <c r="G52" s="51"/>
      <c r="H52" s="52"/>
      <c r="I52" s="53"/>
      <c r="J52" s="51"/>
      <c r="K52" s="51"/>
      <c r="L52" s="51"/>
    </row>
    <row r="53" spans="1:12" x14ac:dyDescent="0.25">
      <c r="A53" s="47"/>
      <c r="B53" s="48"/>
      <c r="C53" s="49"/>
      <c r="D53" s="50"/>
      <c r="E53" s="51"/>
      <c r="F53" s="51"/>
      <c r="G53" s="51"/>
      <c r="H53" s="52"/>
      <c r="I53" s="53"/>
      <c r="J53" s="51"/>
      <c r="K53" s="51"/>
      <c r="L53" s="51"/>
    </row>
    <row r="54" spans="1:12" x14ac:dyDescent="0.25">
      <c r="A54" s="47"/>
      <c r="B54" s="48"/>
      <c r="C54" s="49"/>
      <c r="D54" s="50"/>
      <c r="E54" s="51"/>
      <c r="F54" s="51"/>
      <c r="G54" s="51"/>
      <c r="H54" s="52"/>
      <c r="I54" s="53"/>
      <c r="J54" s="51"/>
      <c r="K54" s="51"/>
      <c r="L54" s="51"/>
    </row>
    <row r="55" spans="1:12" x14ac:dyDescent="0.25">
      <c r="A55" s="47"/>
      <c r="B55" s="48"/>
      <c r="C55" s="49"/>
      <c r="D55" s="50"/>
      <c r="E55" s="51"/>
      <c r="F55" s="51"/>
      <c r="G55" s="51"/>
      <c r="H55" s="52"/>
      <c r="I55" s="53"/>
      <c r="J55" s="51"/>
      <c r="K55" s="51"/>
      <c r="L55" s="51"/>
    </row>
    <row r="56" spans="1:12" x14ac:dyDescent="0.25">
      <c r="A56" s="45" t="s">
        <v>13</v>
      </c>
      <c r="B56" s="80" t="s">
        <v>21</v>
      </c>
      <c r="C56" s="80"/>
      <c r="D56" s="80"/>
      <c r="E56" s="80"/>
      <c r="F56" s="80"/>
      <c r="G56" s="80"/>
      <c r="H56" s="80"/>
      <c r="I56" s="80"/>
      <c r="J56" s="80"/>
      <c r="K56" s="80"/>
      <c r="L56" s="80"/>
    </row>
    <row r="57" spans="1:12" s="57" customFormat="1" x14ac:dyDescent="0.25">
      <c r="A57" s="56"/>
      <c r="B57" s="54"/>
      <c r="C57" s="55"/>
      <c r="D57" s="56"/>
      <c r="E57" s="54"/>
      <c r="F57" s="54"/>
      <c r="G57" s="54"/>
      <c r="H57" s="56"/>
      <c r="I57" s="56"/>
      <c r="J57" s="54"/>
      <c r="K57" s="54"/>
      <c r="L57" s="54"/>
    </row>
    <row r="58" spans="1:12" s="57" customFormat="1" x14ac:dyDescent="0.25">
      <c r="A58" s="56"/>
      <c r="B58" s="54"/>
      <c r="C58" s="55"/>
      <c r="D58" s="56"/>
      <c r="E58" s="54"/>
      <c r="F58" s="54"/>
      <c r="G58" s="54"/>
      <c r="H58" s="56"/>
      <c r="I58" s="56"/>
      <c r="J58" s="54"/>
      <c r="K58" s="54"/>
      <c r="L58" s="54"/>
    </row>
    <row r="59" spans="1:12" s="57" customFormat="1" x14ac:dyDescent="0.25">
      <c r="A59" s="56"/>
      <c r="B59" s="54"/>
      <c r="C59" s="55"/>
      <c r="D59" s="56"/>
      <c r="E59" s="54"/>
      <c r="F59" s="54"/>
      <c r="G59" s="54"/>
      <c r="H59" s="56"/>
      <c r="I59" s="56"/>
      <c r="J59" s="54"/>
      <c r="K59" s="54"/>
      <c r="L59" s="54"/>
    </row>
    <row r="60" spans="1:12" s="57" customFormat="1" x14ac:dyDescent="0.25">
      <c r="A60" s="56"/>
      <c r="B60" s="54"/>
      <c r="C60" s="55"/>
      <c r="D60" s="56"/>
      <c r="E60" s="54"/>
      <c r="F60" s="54"/>
      <c r="G60" s="54"/>
      <c r="H60" s="56"/>
      <c r="I60" s="56"/>
      <c r="J60" s="54"/>
      <c r="K60" s="54"/>
      <c r="L60" s="54"/>
    </row>
    <row r="61" spans="1:12" s="57" customFormat="1" x14ac:dyDescent="0.25">
      <c r="A61" s="56"/>
      <c r="B61" s="54"/>
      <c r="C61" s="55"/>
      <c r="D61" s="56"/>
      <c r="E61" s="54"/>
      <c r="F61" s="54"/>
      <c r="G61" s="54"/>
      <c r="H61" s="56"/>
      <c r="I61" s="56"/>
      <c r="J61" s="54"/>
      <c r="K61" s="54"/>
      <c r="L61" s="54"/>
    </row>
    <row r="62" spans="1:12" s="57" customFormat="1" x14ac:dyDescent="0.25">
      <c r="A62" s="56"/>
      <c r="B62" s="54"/>
      <c r="C62" s="55"/>
      <c r="D62" s="56"/>
      <c r="E62" s="54"/>
      <c r="F62" s="54"/>
      <c r="G62" s="54"/>
      <c r="H62" s="56"/>
      <c r="I62" s="56"/>
      <c r="J62" s="54"/>
      <c r="K62" s="54"/>
      <c r="L62" s="54"/>
    </row>
    <row r="63" spans="1:12" s="57" customFormat="1" x14ac:dyDescent="0.25">
      <c r="A63" s="56"/>
      <c r="B63" s="54"/>
      <c r="C63" s="55"/>
      <c r="D63" s="56"/>
      <c r="E63" s="54"/>
      <c r="F63" s="54"/>
      <c r="G63" s="54"/>
      <c r="H63" s="56"/>
      <c r="I63" s="56"/>
      <c r="J63" s="54"/>
      <c r="K63" s="54"/>
      <c r="L63" s="54"/>
    </row>
    <row r="64" spans="1:12" s="57" customFormat="1" x14ac:dyDescent="0.25">
      <c r="A64" s="56"/>
      <c r="B64" s="54"/>
      <c r="C64" s="55"/>
      <c r="D64" s="56"/>
      <c r="E64" s="54"/>
      <c r="F64" s="54"/>
      <c r="G64" s="54"/>
      <c r="H64" s="56"/>
      <c r="I64" s="56"/>
      <c r="J64" s="54"/>
      <c r="K64" s="54"/>
      <c r="L64" s="54"/>
    </row>
    <row r="65" spans="1:12" s="57" customFormat="1" x14ac:dyDescent="0.25">
      <c r="A65" s="56"/>
      <c r="B65" s="54"/>
      <c r="C65" s="55"/>
      <c r="D65" s="56"/>
      <c r="E65" s="54"/>
      <c r="F65" s="54"/>
      <c r="G65" s="54"/>
      <c r="H65" s="56"/>
      <c r="I65" s="56"/>
      <c r="J65" s="54"/>
      <c r="K65" s="54"/>
      <c r="L65" s="54"/>
    </row>
    <row r="66" spans="1:12" s="57" customFormat="1" x14ac:dyDescent="0.25">
      <c r="A66" s="56"/>
      <c r="B66" s="54"/>
      <c r="C66" s="55"/>
      <c r="D66" s="56"/>
      <c r="E66" s="54"/>
      <c r="F66" s="54"/>
      <c r="G66" s="54"/>
      <c r="H66" s="56"/>
      <c r="I66" s="56"/>
      <c r="J66" s="54"/>
      <c r="K66" s="54"/>
      <c r="L66" s="54"/>
    </row>
    <row r="67" spans="1:12" s="57" customFormat="1" x14ac:dyDescent="0.25">
      <c r="A67" s="56"/>
      <c r="B67" s="54"/>
      <c r="C67" s="55"/>
      <c r="D67" s="56"/>
      <c r="E67" s="54"/>
      <c r="F67" s="54"/>
      <c r="G67" s="54"/>
      <c r="H67" s="56"/>
      <c r="I67" s="56"/>
      <c r="J67" s="54"/>
      <c r="K67" s="54"/>
      <c r="L67" s="54"/>
    </row>
    <row r="68" spans="1:12" s="57" customFormat="1" x14ac:dyDescent="0.25">
      <c r="A68" s="56"/>
      <c r="B68" s="54"/>
      <c r="C68" s="55"/>
      <c r="D68" s="56"/>
      <c r="E68" s="54"/>
      <c r="F68" s="54"/>
      <c r="G68" s="54"/>
      <c r="H68" s="56"/>
      <c r="I68" s="56"/>
      <c r="J68" s="54"/>
      <c r="K68" s="54"/>
      <c r="L68" s="54"/>
    </row>
    <row r="69" spans="1:12" s="57" customFormat="1" x14ac:dyDescent="0.25">
      <c r="A69" s="56"/>
      <c r="B69" s="54"/>
      <c r="C69" s="55"/>
      <c r="D69" s="56"/>
      <c r="E69" s="54"/>
      <c r="F69" s="54"/>
      <c r="G69" s="54"/>
      <c r="H69" s="56"/>
      <c r="I69" s="56"/>
      <c r="J69" s="54"/>
      <c r="K69" s="54"/>
      <c r="L69" s="54"/>
    </row>
    <row r="70" spans="1:12" s="57" customFormat="1" x14ac:dyDescent="0.25">
      <c r="A70" s="56"/>
      <c r="B70" s="54"/>
      <c r="C70" s="55"/>
      <c r="D70" s="56"/>
      <c r="E70" s="54"/>
      <c r="F70" s="54"/>
      <c r="G70" s="54"/>
      <c r="H70" s="56"/>
      <c r="I70" s="56"/>
      <c r="J70" s="54"/>
      <c r="K70" s="54"/>
      <c r="L70" s="54"/>
    </row>
    <row r="71" spans="1:12" s="57" customFormat="1" x14ac:dyDescent="0.25">
      <c r="A71" s="56"/>
      <c r="B71" s="54"/>
      <c r="C71" s="55"/>
      <c r="D71" s="56"/>
      <c r="E71" s="54"/>
      <c r="F71" s="54"/>
      <c r="G71" s="54"/>
      <c r="H71" s="56"/>
      <c r="I71" s="56"/>
      <c r="J71" s="54"/>
      <c r="K71" s="54"/>
      <c r="L71" s="54"/>
    </row>
    <row r="72" spans="1:12" s="57" customFormat="1" x14ac:dyDescent="0.25">
      <c r="A72" s="56"/>
      <c r="B72" s="54"/>
      <c r="C72" s="55"/>
      <c r="D72" s="56"/>
      <c r="E72" s="54"/>
      <c r="F72" s="54"/>
      <c r="G72" s="54"/>
      <c r="H72" s="56"/>
      <c r="I72" s="56"/>
      <c r="J72" s="54"/>
      <c r="K72" s="54"/>
      <c r="L72" s="54"/>
    </row>
    <row r="73" spans="1:12" s="57" customFormat="1" x14ac:dyDescent="0.25">
      <c r="A73" s="56"/>
      <c r="B73" s="54"/>
      <c r="C73" s="55"/>
      <c r="D73" s="56"/>
      <c r="E73" s="54"/>
      <c r="F73" s="54"/>
      <c r="G73" s="54"/>
      <c r="H73" s="56"/>
      <c r="I73" s="56"/>
      <c r="J73" s="54"/>
      <c r="K73" s="54"/>
      <c r="L73" s="54"/>
    </row>
    <row r="74" spans="1:12" s="57" customFormat="1" x14ac:dyDescent="0.25">
      <c r="A74" s="56"/>
      <c r="B74" s="54"/>
      <c r="C74" s="55"/>
      <c r="D74" s="56"/>
      <c r="E74" s="54"/>
      <c r="F74" s="54"/>
      <c r="G74" s="54"/>
      <c r="H74" s="56"/>
      <c r="I74" s="56"/>
      <c r="J74" s="54"/>
      <c r="K74" s="54"/>
      <c r="L74" s="54"/>
    </row>
    <row r="75" spans="1:12" s="57" customFormat="1" x14ac:dyDescent="0.25">
      <c r="A75" s="56"/>
      <c r="B75" s="54"/>
      <c r="C75" s="55"/>
      <c r="D75" s="56"/>
      <c r="E75" s="54"/>
      <c r="F75" s="54"/>
      <c r="G75" s="54"/>
      <c r="H75" s="56"/>
      <c r="I75" s="56"/>
      <c r="J75" s="54"/>
      <c r="K75" s="54"/>
      <c r="L75" s="54"/>
    </row>
    <row r="76" spans="1:12" s="57" customFormat="1" x14ac:dyDescent="0.25">
      <c r="A76" s="56"/>
      <c r="B76" s="54"/>
      <c r="C76" s="55"/>
      <c r="D76" s="56"/>
      <c r="E76" s="54"/>
      <c r="F76" s="54"/>
      <c r="G76" s="54"/>
      <c r="H76" s="56"/>
      <c r="I76" s="56"/>
      <c r="J76" s="54"/>
      <c r="K76" s="54"/>
      <c r="L76" s="54"/>
    </row>
    <row r="77" spans="1:12" s="57" customFormat="1" x14ac:dyDescent="0.25">
      <c r="A77" s="56"/>
      <c r="B77" s="54"/>
      <c r="C77" s="55"/>
      <c r="D77" s="56"/>
      <c r="E77" s="54"/>
      <c r="F77" s="54"/>
      <c r="G77" s="54"/>
      <c r="H77" s="56"/>
      <c r="I77" s="56"/>
      <c r="J77" s="54"/>
      <c r="K77" s="54"/>
      <c r="L77" s="54"/>
    </row>
    <row r="78" spans="1:12" s="57" customFormat="1" x14ac:dyDescent="0.25">
      <c r="A78" s="56"/>
      <c r="B78" s="54"/>
      <c r="C78" s="55"/>
      <c r="D78" s="56"/>
      <c r="E78" s="54"/>
      <c r="F78" s="54"/>
      <c r="G78" s="54"/>
      <c r="H78" s="56"/>
      <c r="I78" s="56"/>
      <c r="J78" s="54"/>
      <c r="K78" s="54"/>
      <c r="L78" s="54"/>
    </row>
    <row r="79" spans="1:12" s="57" customFormat="1" x14ac:dyDescent="0.25">
      <c r="A79" s="56"/>
      <c r="B79" s="54"/>
      <c r="C79" s="55"/>
      <c r="D79" s="56"/>
      <c r="E79" s="54"/>
      <c r="F79" s="54"/>
      <c r="G79" s="54"/>
      <c r="H79" s="56"/>
      <c r="I79" s="56"/>
      <c r="J79" s="54"/>
      <c r="K79" s="54"/>
      <c r="L79" s="54"/>
    </row>
    <row r="80" spans="1:12" s="57" customFormat="1" x14ac:dyDescent="0.25">
      <c r="A80" s="56"/>
      <c r="B80" s="54"/>
      <c r="C80" s="55"/>
      <c r="D80" s="56"/>
      <c r="E80" s="54"/>
      <c r="F80" s="54"/>
      <c r="G80" s="54"/>
      <c r="H80" s="56"/>
      <c r="I80" s="56"/>
      <c r="J80" s="54"/>
      <c r="K80" s="54"/>
      <c r="L80" s="54"/>
    </row>
    <row r="81" spans="1:12" s="57" customFormat="1" x14ac:dyDescent="0.25">
      <c r="A81" s="56"/>
      <c r="B81" s="54"/>
      <c r="C81" s="55"/>
      <c r="D81" s="56"/>
      <c r="E81" s="54"/>
      <c r="F81" s="54"/>
      <c r="G81" s="54"/>
      <c r="H81" s="56"/>
      <c r="I81" s="56"/>
      <c r="J81" s="54"/>
      <c r="K81" s="54"/>
      <c r="L81" s="54"/>
    </row>
    <row r="82" spans="1:12" s="57" customFormat="1" x14ac:dyDescent="0.25">
      <c r="A82" s="56"/>
      <c r="B82" s="54"/>
      <c r="C82" s="55"/>
      <c r="D82" s="56"/>
      <c r="E82" s="54"/>
      <c r="F82" s="54"/>
      <c r="G82" s="54"/>
      <c r="H82" s="56"/>
      <c r="I82" s="56"/>
      <c r="J82" s="54"/>
      <c r="K82" s="54"/>
      <c r="L82" s="54"/>
    </row>
    <row r="83" spans="1:12" s="57" customFormat="1" x14ac:dyDescent="0.25">
      <c r="A83" s="56"/>
      <c r="B83" s="54"/>
      <c r="C83" s="55"/>
      <c r="D83" s="56"/>
      <c r="E83" s="54"/>
      <c r="F83" s="54"/>
      <c r="G83" s="54"/>
      <c r="H83" s="56"/>
      <c r="I83" s="56"/>
      <c r="J83" s="54"/>
    </row>
    <row r="84" spans="1:12" s="57" customFormat="1" x14ac:dyDescent="0.25">
      <c r="A84" s="56"/>
      <c r="B84" s="54"/>
      <c r="C84" s="55"/>
      <c r="D84" s="56"/>
      <c r="E84" s="54"/>
      <c r="F84" s="54"/>
      <c r="G84" s="54"/>
      <c r="H84" s="56"/>
      <c r="I84" s="56"/>
      <c r="J84" s="54"/>
      <c r="K84" s="58">
        <f>$K$26</f>
        <v>78563860</v>
      </c>
    </row>
    <row r="85" spans="1:12" s="57" customFormat="1" x14ac:dyDescent="0.25">
      <c r="A85" s="56"/>
      <c r="B85" s="54"/>
      <c r="C85" s="55"/>
      <c r="D85" s="56"/>
      <c r="E85" s="54"/>
      <c r="F85" s="54"/>
      <c r="G85" s="54"/>
      <c r="H85" s="56"/>
      <c r="I85" s="56"/>
      <c r="J85" s="54"/>
      <c r="K85" s="58">
        <f>$K$47</f>
        <v>0</v>
      </c>
      <c r="L85" s="59"/>
    </row>
    <row r="86" spans="1:12" s="57" customFormat="1" x14ac:dyDescent="0.25">
      <c r="A86" s="56"/>
      <c r="B86" s="54"/>
      <c r="C86" s="55"/>
      <c r="D86" s="56"/>
      <c r="E86" s="54"/>
      <c r="F86" s="54"/>
      <c r="G86" s="54"/>
      <c r="H86" s="56"/>
      <c r="I86" s="56"/>
      <c r="J86" s="54"/>
      <c r="K86" s="58">
        <f>K84-K85</f>
        <v>78563860</v>
      </c>
      <c r="L86" s="59">
        <f>K86/K84*100%</f>
        <v>1</v>
      </c>
    </row>
    <row r="87" spans="1:12" s="57" customFormat="1" x14ac:dyDescent="0.25">
      <c r="A87" s="56"/>
      <c r="B87" s="54"/>
      <c r="C87" s="55"/>
      <c r="D87" s="56"/>
      <c r="E87" s="54"/>
      <c r="F87" s="54"/>
      <c r="G87" s="54"/>
      <c r="H87" s="56"/>
      <c r="I87" s="56"/>
      <c r="J87" s="54"/>
      <c r="L87" s="59">
        <f>K85/K84*100%</f>
        <v>0</v>
      </c>
    </row>
    <row r="88" spans="1:12" s="57" customFormat="1" x14ac:dyDescent="0.25">
      <c r="A88" s="56"/>
      <c r="B88" s="60"/>
      <c r="C88" s="55"/>
      <c r="D88" s="56"/>
      <c r="E88" s="54"/>
      <c r="F88" s="54"/>
      <c r="G88" s="54"/>
      <c r="H88" s="56"/>
      <c r="I88" s="56"/>
      <c r="J88" s="54"/>
      <c r="K88" s="54"/>
      <c r="L88" s="54"/>
    </row>
    <row r="89" spans="1:12" x14ac:dyDescent="0.25">
      <c r="B89" s="61"/>
      <c r="C89" s="62"/>
      <c r="D89" s="63"/>
      <c r="E89" s="64"/>
      <c r="F89" s="64"/>
    </row>
  </sheetData>
  <mergeCells count="9">
    <mergeCell ref="B28:L28"/>
    <mergeCell ref="B47:C47"/>
    <mergeCell ref="B56:L56"/>
    <mergeCell ref="A1:C1"/>
    <mergeCell ref="I1:K1"/>
    <mergeCell ref="B3:K3"/>
    <mergeCell ref="B5:K5"/>
    <mergeCell ref="B7:K7"/>
    <mergeCell ref="B26:C26"/>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Cấp GCN buôn bán</vt:lpstr>
      <vt:lpstr>Cấp lại GCN buôn bán </vt:lpstr>
      <vt:lpstr>'Cấp GCN buôn bán'!Print_Area</vt:lpstr>
      <vt:lpstr>'Cấp lại GCN buôn bán '!Print_Area</vt:lpstr>
    </vt:vector>
  </TitlesOfParts>
  <Company>DAI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Hong</dc:creator>
  <cp:lastModifiedBy>Administrator</cp:lastModifiedBy>
  <cp:lastPrinted>2025-08-08T03:02:31Z</cp:lastPrinted>
  <dcterms:created xsi:type="dcterms:W3CDTF">2009-12-17T01:25:31Z</dcterms:created>
  <dcterms:modified xsi:type="dcterms:W3CDTF">2025-08-08T03:20:26Z</dcterms:modified>
</cp:coreProperties>
</file>